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BSc (CS)" sheetId="1" r:id="rId4"/>
  </sheets>
  <definedNames/>
  <calcPr/>
</workbook>
</file>

<file path=xl/sharedStrings.xml><?xml version="1.0" encoding="utf-8"?>
<sst xmlns="http://schemas.openxmlformats.org/spreadsheetml/2006/main"/>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m/d/yyyy h:mm:ss"/>
  </numFmts>
  <fonts count="2">
    <font>
      <sz val="10.0"/>
      <color rgb="FF000000"/>
      <name val="Arial"/>
    </font>
    <font>
      <color theme="1"/>
      <name val="Arial"/>
    </font>
  </fonts>
  <fills count="2">
    <fill>
      <patternFill patternType="none"/>
    </fill>
    <fill>
      <patternFill patternType="lightGray"/>
    </fill>
  </fills>
  <borders count="1">
    <border/>
  </borders>
  <cellStyleXfs count="1">
    <xf borderId="0" fillId="0" fontId="0" numFmtId="0" applyAlignment="1" applyFont="1"/>
  </cellStyleXfs>
  <cellXfs count="4">
    <xf borderId="0" fillId="0" fontId="0" numFmtId="0" xfId="0" applyAlignment="1" applyFont="1">
      <alignment readingOrder="0" shrinkToFit="0" vertical="bottom" wrapText="0"/>
    </xf>
    <xf borderId="0" fillId="0" fontId="1" numFmtId="0" xfId="0" applyFont="1"/>
    <xf borderId="0" fillId="0" fontId="1" numFmtId="164" xfId="0" applyFont="1" applyNumberFormat="1"/>
    <xf borderId="0" fillId="0" fontId="1" numFmtId="3" xfId="0" applyFont="1" applyNumberFormat="1"/>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sheetData>
    <row r="1">
      <c r="A1" s="1" t="str">
        <f>IFERROR(__xludf.DUMMYFUNCTION("query('Form Responses 1'!A:AI, "" select * where D='B.Sc. (Hons) Computer Science' "" )"),"Timestamp")</f>
        <v>Timestamp</v>
      </c>
      <c r="B1" s="1" t="str">
        <f>IFERROR(__xludf.DUMMYFUNCTION("""COMPUTED_VALUE"""),"Email Address")</f>
        <v>Email Address</v>
      </c>
      <c r="C1" s="1" t="str">
        <f>IFERROR(__xludf.DUMMYFUNCTION("""COMPUTED_VALUE"""),"Name")</f>
        <v>Name</v>
      </c>
      <c r="D1" s="1" t="str">
        <f>IFERROR(__xludf.DUMMYFUNCTION("""COMPUTED_VALUE"""),"Course")</f>
        <v>Course</v>
      </c>
      <c r="E1" s="1" t="str">
        <f>IFERROR(__xludf.DUMMYFUNCTION("""COMPUTED_VALUE"""),"College Roll No.")</f>
        <v>College Roll No.</v>
      </c>
      <c r="F1" s="1" t="str">
        <f>IFERROR(__xludf.DUMMYFUNCTION("""COMPUTED_VALUE"""),"Mobile Number")</f>
        <v>Mobile Number</v>
      </c>
      <c r="G1" s="1" t="str">
        <f>IFERROR(__xludf.DUMMYFUNCTION("""COMPUTED_VALUE"""),"Which City / State you belong to ?")</f>
        <v>Which City / State you belong to ?</v>
      </c>
      <c r="H1" s="1" t="str">
        <f>IFERROR(__xludf.DUMMYFUNCTION("""COMPUTED_VALUE"""),"Name of the school from which you passed out +2 class")</f>
        <v>Name of the school from which you passed out +2 class</v>
      </c>
      <c r="I1" s="1" t="str">
        <f>IFERROR(__xludf.DUMMYFUNCTION("""COMPUTED_VALUE"""),"Are you able to socialize via technology with your classmates or seniors  ?")</f>
        <v>Are you able to socialize via technology with your classmates or seniors  ?</v>
      </c>
      <c r="J1" s="1" t="str">
        <f>IFERROR(__xludf.DUMMYFUNCTION("""COMPUTED_VALUE"""),"Name of Mentor")</f>
        <v>Name of Mentor</v>
      </c>
      <c r="K1" s="1" t="str">
        <f>IFERROR(__xludf.DUMMYFUNCTION("""COMPUTED_VALUE"""),"Q1 On an average how many hours per day you have been spending online after taking admission in college ?")</f>
        <v>Q1 On an average how many hours per day you have been spending online after taking admission in college ?</v>
      </c>
      <c r="L1" s="1" t="str">
        <f>IFERROR(__xludf.DUMMYFUNCTION("""COMPUTED_VALUE"""),"Q2 What advantages you have observed with the online teaching mode in terms of the learning process?")</f>
        <v>Q2 What advantages you have observed with the online teaching mode in terms of the learning process?</v>
      </c>
      <c r="M1" s="1" t="str">
        <f>IFERROR(__xludf.DUMMYFUNCTION("""COMPUTED_VALUE"""),"Q3 What limitations you have felt with respect to the online mode in terms of learning process?")</f>
        <v>Q3 What limitations you have felt with respect to the online mode in terms of learning process?</v>
      </c>
      <c r="N1" s="1" t="str">
        <f>IFERROR(__xludf.DUMMYFUNCTION("""COMPUTED_VALUE"""),"Q4 On scale of 1-10, what is the level of satisfaction with the online learning process?   ( 1 being least and 10 being highest) ")</f>
        <v>Q4 On scale of 1-10, what is the level of satisfaction with the online learning process?   ( 1 being least and 10 being highest) </v>
      </c>
      <c r="O1" s="1" t="str">
        <f>IFERROR(__xludf.DUMMYFUNCTION("""COMPUTED_VALUE"""),"Q5 Given an option, which teaching mode you will prefer")</f>
        <v>Q5 Given an option, which teaching mode you will prefer</v>
      </c>
      <c r="P1" s="1" t="str">
        <f>IFERROR(__xludf.DUMMYFUNCTION("""COMPUTED_VALUE"""),"Q6 Your experience with online classes")</f>
        <v>Q6 Your experience with online classes</v>
      </c>
      <c r="Q1" s="1" t="str">
        <f>IFERROR(__xludf.DUMMYFUNCTION("""COMPUTED_VALUE"""),"Q7 Do you have access to individual device for attending online classes?")</f>
        <v>Q7 Do you have access to individual device for attending online classes?</v>
      </c>
      <c r="R1" s="1" t="str">
        <f>IFERROR(__xludf.DUMMYFUNCTION("""COMPUTED_VALUE"""),"Q8 Is your family supporting you by giving time and space for attending classes?")</f>
        <v>Q8 Is your family supporting you by giving time and space for attending classes?</v>
      </c>
      <c r="S1" s="1" t="str">
        <f>IFERROR(__xludf.DUMMYFUNCTION("""COMPUTED_VALUE"""),"Q9 Are you aware of online webinar or activities organized by your department/ college from time to time? ")</f>
        <v>Q9 Are you aware of online webinar or activities organized by your department/ college from time to time? </v>
      </c>
      <c r="T1" s="1" t="str">
        <f>IFERROR(__xludf.DUMMYFUNCTION("""COMPUTED_VALUE"""),"Q10 Have you participated in any online event organized by department/college?")</f>
        <v>Q10 Have you participated in any online event organized by department/college?</v>
      </c>
      <c r="U1" s="1" t="str">
        <f>IFERROR(__xludf.DUMMYFUNCTION("""COMPUTED_VALUE"""),"Q11 If college reopens are you prepared to attend college in physical mode ?")</f>
        <v>Q11 If college reopens are you prepared to attend college in physical mode ?</v>
      </c>
      <c r="V1" s="1" t="str">
        <f>IFERROR(__xludf.DUMMYFUNCTION("""COMPUTED_VALUE"""),"Q12 Given a choice between offline and online exam which mode would you prefer ?")</f>
        <v>Q12 Given a choice between offline and online exam which mode would you prefer ?</v>
      </c>
      <c r="W1" s="1" t="str">
        <f>IFERROR(__xludf.DUMMYFUNCTION("""COMPUTED_VALUE"""),"Q13 Are you enrolled in any other extra course apart from normal curriculum?")</f>
        <v>Q13 Are you enrolled in any other extra course apart from normal curriculum?</v>
      </c>
      <c r="X1" s="1" t="str">
        <f>IFERROR(__xludf.DUMMYFUNCTION("""COMPUTED_VALUE"""),"Q14 Are you aware of the patterns of your course transactions and the plan for assessment for each semester?")</f>
        <v>Q14 Are you aware of the patterns of your course transactions and the plan for assessment for each semester?</v>
      </c>
      <c r="Y1" s="1" t="str">
        <f>IFERROR(__xludf.DUMMYFUNCTION("""COMPUTED_VALUE"""),"Q15 Is the syllabus and assessment plan of each paper shared with you by your teacher ?")</f>
        <v>Q15 Is the syllabus and assessment plan of each paper shared with you by your teacher ?</v>
      </c>
      <c r="Z1" s="1" t="str">
        <f>IFERROR(__xludf.DUMMYFUNCTION("""COMPUTED_VALUE"""),"Q16 Do you find tutorials / practicals are helpful and provide opportunities / platform for discussing assignments, clarifying doubts and sharing of additional resources and information? ")</f>
        <v>Q16 Do you find tutorials / practicals are helpful and provide opportunities / platform for discussing assignments, clarifying doubts and sharing of additional resources and information? </v>
      </c>
      <c r="AA1" s="1" t="str">
        <f>IFERROR(__xludf.DUMMYFUNCTION("""COMPUTED_VALUE"""),"Q17 Are you aware of variety of co curricular activities available in the institution?")</f>
        <v>Q17 Are you aware of variety of co curricular activities available in the institution?</v>
      </c>
      <c r="AB1" s="1" t="str">
        <f>IFERROR(__xludf.DUMMYFUNCTION("""COMPUTED_VALUE"""),"Q18 Do you require any help/support from college for the holistic development of your personality? If yes then please specify. ")</f>
        <v>Q18 Do you require any help/support from college for the holistic development of your personality? If yes then please specify. </v>
      </c>
      <c r="AC1" s="1" t="str">
        <f>IFERROR(__xludf.DUMMYFUNCTION("""COMPUTED_VALUE"""),"Q19 Have you ever felt a need for counseling or guidance in personal or academic matters ?")</f>
        <v>Q19 Have you ever felt a need for counseling or guidance in personal or academic matters ?</v>
      </c>
      <c r="AD1" s="1" t="str">
        <f>IFERROR(__xludf.DUMMYFUNCTION("""COMPUTED_VALUE"""),"Q20  Experiences of stress related to coronavirus pandemic:")</f>
        <v>Q20  Experiences of stress related to coronavirus pandemic:</v>
      </c>
      <c r="AE1" s="1" t="str">
        <f>IFERROR(__xludf.DUMMYFUNCTION("""COMPUTED_VALUE"""),"Q21 What corrective measures are you taking to deal with stress ? ")</f>
        <v>Q21 What corrective measures are you taking to deal with stress ? </v>
      </c>
      <c r="AF1" s="1" t="str">
        <f>IFERROR(__xludf.DUMMYFUNCTION("""COMPUTED_VALUE"""),"Q22 Stress and discord in the family")</f>
        <v>Q22 Stress and discord in the family</v>
      </c>
      <c r="AG1" s="1" t="str">
        <f>IFERROR(__xludf.DUMMYFUNCTION("""COMPUTED_VALUE"""),"Q23 Personal diagnosis of coronavirus")</f>
        <v>Q23 Personal diagnosis of coronavirus</v>
      </c>
      <c r="AH1" s="1" t="str">
        <f>IFERROR(__xludf.DUMMYFUNCTION("""COMPUTED_VALUE"""),"Q24 Have you taken vaccination against Covid?")</f>
        <v>Q24 Have you taken vaccination against Covid?</v>
      </c>
      <c r="AI1" s="1" t="str">
        <f>IFERROR(__xludf.DUMMYFUNCTION("""COMPUTED_VALUE"""),"Q25 Are you aware of different add on courses that are offered by our institution?")</f>
        <v>Q25 Are you aware of different add on courses that are offered by our institution?</v>
      </c>
    </row>
    <row r="2">
      <c r="A2" s="2">
        <f>IFERROR(__xludf.DUMMYFUNCTION("""COMPUTED_VALUE"""),44580.50598023148)</f>
        <v>44580.50598</v>
      </c>
      <c r="B2" s="1" t="str">
        <f>IFERROR(__xludf.DUMMYFUNCTION("""COMPUTED_VALUE"""),"Nehaporwal3.6.2003@gmail.com")</f>
        <v>Nehaporwal3.6.2003@gmail.com</v>
      </c>
      <c r="C2" s="1" t="str">
        <f>IFERROR(__xludf.DUMMYFUNCTION("""COMPUTED_VALUE"""),"Neha Porwal")</f>
        <v>Neha Porwal</v>
      </c>
      <c r="D2" s="1" t="str">
        <f>IFERROR(__xludf.DUMMYFUNCTION("""COMPUTED_VALUE"""),"B.Sc. (Hons) Computer Science")</f>
        <v>B.Sc. (Hons) Computer Science</v>
      </c>
      <c r="E2" s="1" t="str">
        <f>IFERROR(__xludf.DUMMYFUNCTION("""COMPUTED_VALUE"""),"21/5106")</f>
        <v>21/5106</v>
      </c>
      <c r="F2" s="3">
        <f>IFERROR(__xludf.DUMMYFUNCTION("""COMPUTED_VALUE"""),7.905082825E9)</f>
        <v>7905082825</v>
      </c>
      <c r="G2" s="1" t="str">
        <f>IFERROR(__xludf.DUMMYFUNCTION("""COMPUTED_VALUE"""),"Kanpur, Uttar Pradesh")</f>
        <v>Kanpur, Uttar Pradesh</v>
      </c>
      <c r="H2" s="1" t="str">
        <f>IFERROR(__xludf.DUMMYFUNCTION("""COMPUTED_VALUE"""),"Delhi public school, kalyanpur, kanpur")</f>
        <v>Delhi public school, kalyanpur, kanpur</v>
      </c>
      <c r="I2" s="1" t="str">
        <f>IFERROR(__xludf.DUMMYFUNCTION("""COMPUTED_VALUE"""),"No")</f>
        <v>No</v>
      </c>
      <c r="J2" s="1" t="str">
        <f>IFERROR(__xludf.DUMMYFUNCTION("""COMPUTED_VALUE"""),"Manish Kumar Singh")</f>
        <v>Manish Kumar Singh</v>
      </c>
      <c r="K2" s="1" t="str">
        <f>IFERROR(__xludf.DUMMYFUNCTION("""COMPUTED_VALUE"""),"More than 6 hours")</f>
        <v>More than 6 hours</v>
      </c>
      <c r="L2" s="1" t="str">
        <f>IFERROR(__xludf.DUMMYFUNCTION("""COMPUTED_VALUE"""),"Time saved in travelling, Convenience to outstation students")</f>
        <v>Time saved in travelling, Convenience to outstation students</v>
      </c>
      <c r="M2" s="1" t="str">
        <f>IFERROR(__xludf.DUMMYFUNCTION("""COMPUTED_VALUE"""),"Network related disruptions, Lack of physical interaction and personal touch ‘, Students are sometimes less involved/engaged (leave the class in between), There are around 10 students in our batch and the limit for google meet is 100, those 30 students ar"&amp;"e unable to join the meeting even if they will to. ")</f>
        <v>Network related disruptions, Lack of physical interaction and personal touch ‘, Students are sometimes less involved/engaged (leave the class in between), There are around 10 students in our batch and the limit for google meet is 100, those 30 students are unable to join the meeting even if they will to. </v>
      </c>
      <c r="N2" s="1">
        <f>IFERROR(__xludf.DUMMYFUNCTION("""COMPUTED_VALUE"""),7.0)</f>
        <v>7</v>
      </c>
      <c r="O2" s="1" t="str">
        <f>IFERROR(__xludf.DUMMYFUNCTION("""COMPUTED_VALUE"""),"Offline")</f>
        <v>Offline</v>
      </c>
      <c r="P2" s="1" t="str">
        <f>IFERROR(__xludf.DUMMYFUNCTION("""COMPUTED_VALUE"""),"Compulsion due to pandemic")</f>
        <v>Compulsion due to pandemic</v>
      </c>
      <c r="Q2" s="1" t="str">
        <f>IFERROR(__xludf.DUMMYFUNCTION("""COMPUTED_VALUE"""),"Yes")</f>
        <v>Yes</v>
      </c>
      <c r="R2" s="1" t="str">
        <f>IFERROR(__xludf.DUMMYFUNCTION("""COMPUTED_VALUE"""),"Yes")</f>
        <v>Yes</v>
      </c>
      <c r="S2" s="1" t="str">
        <f>IFERROR(__xludf.DUMMYFUNCTION("""COMPUTED_VALUE"""),"Yes")</f>
        <v>Yes</v>
      </c>
      <c r="T2" s="1" t="str">
        <f>IFERROR(__xludf.DUMMYFUNCTION("""COMPUTED_VALUE"""),"Yes")</f>
        <v>Yes</v>
      </c>
      <c r="U2" s="1" t="str">
        <f>IFERROR(__xludf.DUMMYFUNCTION("""COMPUTED_VALUE"""),"Yes")</f>
        <v>Yes</v>
      </c>
      <c r="V2" s="1" t="str">
        <f>IFERROR(__xludf.DUMMYFUNCTION("""COMPUTED_VALUE"""),"Offline")</f>
        <v>Offline</v>
      </c>
      <c r="W2" s="1" t="str">
        <f>IFERROR(__xludf.DUMMYFUNCTION("""COMPUTED_VALUE"""),"No")</f>
        <v>No</v>
      </c>
      <c r="X2" s="1" t="str">
        <f>IFERROR(__xludf.DUMMYFUNCTION("""COMPUTED_VALUE"""),"Yes")</f>
        <v>Yes</v>
      </c>
      <c r="Y2" s="1" t="str">
        <f>IFERROR(__xludf.DUMMYFUNCTION("""COMPUTED_VALUE"""),"Yes")</f>
        <v>Yes</v>
      </c>
      <c r="Z2" s="1" t="str">
        <f>IFERROR(__xludf.DUMMYFUNCTION("""COMPUTED_VALUE"""),"Yes")</f>
        <v>Yes</v>
      </c>
      <c r="AA2" s="1" t="str">
        <f>IFERROR(__xludf.DUMMYFUNCTION("""COMPUTED_VALUE"""),"Yes")</f>
        <v>Yes</v>
      </c>
      <c r="AB2" s="1"/>
      <c r="AC2" s="1" t="str">
        <f>IFERROR(__xludf.DUMMYFUNCTION("""COMPUTED_VALUE"""),"Sometimes I do feel the need to guidance.")</f>
        <v>Sometimes I do feel the need to guidance.</v>
      </c>
      <c r="AD2"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2" s="1" t="str">
        <f>IFERROR(__xludf.DUMMYFUNCTION("""COMPUTED_VALUE"""),"I usually meditate and exercise or engage my self into some creative activity.")</f>
        <v>I usually meditate and exercise or engage my self into some creative activity.</v>
      </c>
      <c r="AF2" s="1" t="str">
        <f>IFERROR(__xludf.DUMMYFUNCTION("""COMPUTED_VALUE"""),"Mild: Family members ocassionally short-tempered with one another;no physical violence.")</f>
        <v>Mild: Family members ocassionally short-tempered with one another;no physical violence.</v>
      </c>
      <c r="AG2" s="1" t="str">
        <f>IFERROR(__xludf.DUMMYFUNCTION("""COMPUTED_VALUE"""),"None")</f>
        <v>None</v>
      </c>
      <c r="AH2" s="1" t="str">
        <f>IFERROR(__xludf.DUMMYFUNCTION("""COMPUTED_VALUE"""),"Second Dose")</f>
        <v>Second Dose</v>
      </c>
      <c r="AI2" s="1" t="str">
        <f>IFERROR(__xludf.DUMMYFUNCTION("""COMPUTED_VALUE"""),"Yes")</f>
        <v>Yes</v>
      </c>
    </row>
    <row r="3">
      <c r="A3" s="2">
        <f>IFERROR(__xludf.DUMMYFUNCTION("""COMPUTED_VALUE"""),44580.50607787037)</f>
        <v>44580.50608</v>
      </c>
      <c r="B3" s="1" t="str">
        <f>IFERROR(__xludf.DUMMYFUNCTION("""COMPUTED_VALUE"""),"kashishyadav15996@gmail.com")</f>
        <v>kashishyadav15996@gmail.com</v>
      </c>
      <c r="C3" s="1" t="str">
        <f>IFERROR(__xludf.DUMMYFUNCTION("""COMPUTED_VALUE"""),"Kashish yadav")</f>
        <v>Kashish yadav</v>
      </c>
      <c r="D3" s="1" t="str">
        <f>IFERROR(__xludf.DUMMYFUNCTION("""COMPUTED_VALUE"""),"B.Sc. (Hons) Computer Science")</f>
        <v>B.Sc. (Hons) Computer Science</v>
      </c>
      <c r="E3" s="1" t="str">
        <f>IFERROR(__xludf.DUMMYFUNCTION("""COMPUTED_VALUE"""),"21/5128")</f>
        <v>21/5128</v>
      </c>
      <c r="F3" s="3">
        <f>IFERROR(__xludf.DUMMYFUNCTION("""COMPUTED_VALUE"""),8.882687146E9)</f>
        <v>8882687146</v>
      </c>
      <c r="G3" s="1" t="str">
        <f>IFERROR(__xludf.DUMMYFUNCTION("""COMPUTED_VALUE"""),"Faridabad, Haryana")</f>
        <v>Faridabad, Haryana</v>
      </c>
      <c r="H3" s="1" t="str">
        <f>IFERROR(__xludf.DUMMYFUNCTION("""COMPUTED_VALUE"""),"Aggarwal Public School")</f>
        <v>Aggarwal Public School</v>
      </c>
      <c r="I3" s="1" t="str">
        <f>IFERROR(__xludf.DUMMYFUNCTION("""COMPUTED_VALUE"""),"Yes")</f>
        <v>Yes</v>
      </c>
      <c r="J3" s="1" t="str">
        <f>IFERROR(__xludf.DUMMYFUNCTION("""COMPUTED_VALUE"""),"Manish singh")</f>
        <v>Manish singh</v>
      </c>
      <c r="K3" s="1" t="str">
        <f>IFERROR(__xludf.DUMMYFUNCTION("""COMPUTED_VALUE"""),"More than 6 hours")</f>
        <v>More than 6 hours</v>
      </c>
      <c r="L3" s="1" t="str">
        <f>IFERROR(__xludf.DUMMYFUNCTION("""COMPUTED_VALUE"""),"Time saved in travelling, Easy access to online study material, Convenience to outstation students")</f>
        <v>Time saved in travelling, Easy access to online study material, Convenience to outstation students</v>
      </c>
      <c r="M3" s="1" t="str">
        <f>IFERROR(__xludf.DUMMYFUNCTION("""COMPUTED_VALUE"""),"Network related disruptions")</f>
        <v>Network related disruptions</v>
      </c>
      <c r="N3" s="1">
        <f>IFERROR(__xludf.DUMMYFUNCTION("""COMPUTED_VALUE"""),9.0)</f>
        <v>9</v>
      </c>
      <c r="O3" s="1" t="str">
        <f>IFERROR(__xludf.DUMMYFUNCTION("""COMPUTED_VALUE"""),"Blended Learning (both)")</f>
        <v>Blended Learning (both)</v>
      </c>
      <c r="P3" s="1" t="str">
        <f>IFERROR(__xludf.DUMMYFUNCTION("""COMPUTED_VALUE"""),"Satisfactory")</f>
        <v>Satisfactory</v>
      </c>
      <c r="Q3" s="1" t="str">
        <f>IFERROR(__xludf.DUMMYFUNCTION("""COMPUTED_VALUE"""),"No")</f>
        <v>No</v>
      </c>
      <c r="R3" s="1" t="str">
        <f>IFERROR(__xludf.DUMMYFUNCTION("""COMPUTED_VALUE"""),"Yes")</f>
        <v>Yes</v>
      </c>
      <c r="S3" s="1" t="str">
        <f>IFERROR(__xludf.DUMMYFUNCTION("""COMPUTED_VALUE"""),"Yes")</f>
        <v>Yes</v>
      </c>
      <c r="T3" s="1" t="str">
        <f>IFERROR(__xludf.DUMMYFUNCTION("""COMPUTED_VALUE"""),"Yes")</f>
        <v>Yes</v>
      </c>
      <c r="U3" s="1" t="str">
        <f>IFERROR(__xludf.DUMMYFUNCTION("""COMPUTED_VALUE"""),"Yes")</f>
        <v>Yes</v>
      </c>
      <c r="V3" s="1" t="str">
        <f>IFERROR(__xludf.DUMMYFUNCTION("""COMPUTED_VALUE"""),"Offline")</f>
        <v>Offline</v>
      </c>
      <c r="W3" s="1" t="str">
        <f>IFERROR(__xludf.DUMMYFUNCTION("""COMPUTED_VALUE"""),"No")</f>
        <v>No</v>
      </c>
      <c r="X3" s="1" t="str">
        <f>IFERROR(__xludf.DUMMYFUNCTION("""COMPUTED_VALUE"""),"Yes")</f>
        <v>Yes</v>
      </c>
      <c r="Y3" s="1" t="str">
        <f>IFERROR(__xludf.DUMMYFUNCTION("""COMPUTED_VALUE"""),"Yes")</f>
        <v>Yes</v>
      </c>
      <c r="Z3" s="1" t="str">
        <f>IFERROR(__xludf.DUMMYFUNCTION("""COMPUTED_VALUE"""),"Yes")</f>
        <v>Yes</v>
      </c>
      <c r="AA3" s="1" t="str">
        <f>IFERROR(__xludf.DUMMYFUNCTION("""COMPUTED_VALUE"""),"Yes")</f>
        <v>Yes</v>
      </c>
      <c r="AB3" s="1"/>
      <c r="AC3" s="1" t="str">
        <f>IFERROR(__xludf.DUMMYFUNCTION("""COMPUTED_VALUE"""),"No")</f>
        <v>No</v>
      </c>
      <c r="AD3" s="1" t="str">
        <f>IFERROR(__xludf.DUMMYFUNCTION("""COMPUTED_VALUE"""),"None")</f>
        <v>None</v>
      </c>
      <c r="AE3" s="1"/>
      <c r="AF3" s="1" t="str">
        <f>IFERROR(__xludf.DUMMYFUNCTION("""COMPUTED_VALUE"""),"Mild: Family members ocassionally short-tempered with one another;no physical violence.")</f>
        <v>Mild: Family members ocassionally short-tempered with one another;no physical violence.</v>
      </c>
      <c r="AG3" s="1" t="str">
        <f>IFERROR(__xludf.DUMMYFUNCTION("""COMPUTED_VALUE"""),"None")</f>
        <v>None</v>
      </c>
      <c r="AH3" s="1" t="str">
        <f>IFERROR(__xludf.DUMMYFUNCTION("""COMPUTED_VALUE"""),"Second Dose")</f>
        <v>Second Dose</v>
      </c>
      <c r="AI3" s="1" t="str">
        <f>IFERROR(__xludf.DUMMYFUNCTION("""COMPUTED_VALUE"""),"Yes")</f>
        <v>Yes</v>
      </c>
    </row>
    <row r="4">
      <c r="A4" s="2">
        <f>IFERROR(__xludf.DUMMYFUNCTION("""COMPUTED_VALUE"""),44580.50757780093)</f>
        <v>44580.50758</v>
      </c>
      <c r="B4" s="1" t="str">
        <f>IFERROR(__xludf.DUMMYFUNCTION("""COMPUTED_VALUE"""),"mahikajain1234@gmail.com")</f>
        <v>mahikajain1234@gmail.com</v>
      </c>
      <c r="C4" s="1" t="str">
        <f>IFERROR(__xludf.DUMMYFUNCTION("""COMPUTED_VALUE"""),"Mahika Jain")</f>
        <v>Mahika Jain</v>
      </c>
      <c r="D4" s="1" t="str">
        <f>IFERROR(__xludf.DUMMYFUNCTION("""COMPUTED_VALUE"""),"B.Sc. (Hons) Computer Science")</f>
        <v>B.Sc. (Hons) Computer Science</v>
      </c>
      <c r="E4" s="1" t="str">
        <f>IFERROR(__xludf.DUMMYFUNCTION("""COMPUTED_VALUE"""),"21/5091")</f>
        <v>21/5091</v>
      </c>
      <c r="F4" s="3">
        <f>IFERROR(__xludf.DUMMYFUNCTION("""COMPUTED_VALUE"""),9.811227175E9)</f>
        <v>9811227175</v>
      </c>
      <c r="G4" s="1" t="str">
        <f>IFERROR(__xludf.DUMMYFUNCTION("""COMPUTED_VALUE"""),"delhi")</f>
        <v>delhi</v>
      </c>
      <c r="H4" s="1" t="str">
        <f>IFERROR(__xludf.DUMMYFUNCTION("""COMPUTED_VALUE"""),"ryan international school rohini")</f>
        <v>ryan international school rohini</v>
      </c>
      <c r="I4" s="1" t="str">
        <f>IFERROR(__xludf.DUMMYFUNCTION("""COMPUTED_VALUE"""),"Yes")</f>
        <v>Yes</v>
      </c>
      <c r="J4" s="1" t="str">
        <f>IFERROR(__xludf.DUMMYFUNCTION("""COMPUTED_VALUE"""),"Mr Manish Kumar Singh")</f>
        <v>Mr Manish Kumar Singh</v>
      </c>
      <c r="K4" s="1" t="str">
        <f>IFERROR(__xludf.DUMMYFUNCTION("""COMPUTED_VALUE"""),"More than 6 hours")</f>
        <v>More than 6 hours</v>
      </c>
      <c r="L4" s="1" t="str">
        <f>IFERROR(__xludf.DUMMYFUNCTION("""COMPUTED_VALUE"""),"Time saved in travelling, Easy access to online study material")</f>
        <v>Time saved in travelling, Easy access to online study material</v>
      </c>
      <c r="M4" s="1" t="str">
        <f>IFERROR(__xludf.DUMMYFUNCTION("""COMPUTED_VALUE"""),"Lack of physical interaction and personal touch ‘, Students are sometimes less involved/engaged (leave the class in between)")</f>
        <v>Lack of physical interaction and personal touch ‘, Students are sometimes less involved/engaged (leave the class in between)</v>
      </c>
      <c r="N4" s="1">
        <f>IFERROR(__xludf.DUMMYFUNCTION("""COMPUTED_VALUE"""),8.0)</f>
        <v>8</v>
      </c>
      <c r="O4" s="1" t="str">
        <f>IFERROR(__xludf.DUMMYFUNCTION("""COMPUTED_VALUE"""),"Blended Learning (both)")</f>
        <v>Blended Learning (both)</v>
      </c>
      <c r="P4" s="1" t="str">
        <f>IFERROR(__xludf.DUMMYFUNCTION("""COMPUTED_VALUE"""),"Satisfactory")</f>
        <v>Satisfactory</v>
      </c>
      <c r="Q4" s="1" t="str">
        <f>IFERROR(__xludf.DUMMYFUNCTION("""COMPUTED_VALUE"""),"Yes")</f>
        <v>Yes</v>
      </c>
      <c r="R4" s="1" t="str">
        <f>IFERROR(__xludf.DUMMYFUNCTION("""COMPUTED_VALUE"""),"Yes")</f>
        <v>Yes</v>
      </c>
      <c r="S4" s="1" t="str">
        <f>IFERROR(__xludf.DUMMYFUNCTION("""COMPUTED_VALUE"""),"Yes")</f>
        <v>Yes</v>
      </c>
      <c r="T4" s="1" t="str">
        <f>IFERROR(__xludf.DUMMYFUNCTION("""COMPUTED_VALUE"""),"Yes")</f>
        <v>Yes</v>
      </c>
      <c r="U4" s="1" t="str">
        <f>IFERROR(__xludf.DUMMYFUNCTION("""COMPUTED_VALUE"""),"Yes")</f>
        <v>Yes</v>
      </c>
      <c r="V4" s="1" t="str">
        <f>IFERROR(__xludf.DUMMYFUNCTION("""COMPUTED_VALUE"""),"Online")</f>
        <v>Online</v>
      </c>
      <c r="W4" s="1" t="str">
        <f>IFERROR(__xludf.DUMMYFUNCTION("""COMPUTED_VALUE"""),"Yes")</f>
        <v>Yes</v>
      </c>
      <c r="X4" s="1" t="str">
        <f>IFERROR(__xludf.DUMMYFUNCTION("""COMPUTED_VALUE"""),"Yes")</f>
        <v>Yes</v>
      </c>
      <c r="Y4" s="1" t="str">
        <f>IFERROR(__xludf.DUMMYFUNCTION("""COMPUTED_VALUE"""),"Yes")</f>
        <v>Yes</v>
      </c>
      <c r="Z4" s="1" t="str">
        <f>IFERROR(__xludf.DUMMYFUNCTION("""COMPUTED_VALUE"""),"Yes")</f>
        <v>Yes</v>
      </c>
      <c r="AA4" s="1" t="str">
        <f>IFERROR(__xludf.DUMMYFUNCTION("""COMPUTED_VALUE"""),"Yes")</f>
        <v>Yes</v>
      </c>
      <c r="AB4" s="1"/>
      <c r="AC4" s="1"/>
      <c r="AD4"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4" s="1" t="str">
        <f>IFERROR(__xludf.DUMMYFUNCTION("""COMPUTED_VALUE"""),"i distract myself with activities like singing, listening to music or by doing a workout which reduces the stress alot.")</f>
        <v>i distract myself with activities like singing, listening to music or by doing a workout which reduces the stress alot.</v>
      </c>
      <c r="AF4" s="1" t="str">
        <f>IFERROR(__xludf.DUMMYFUNCTION("""COMPUTED_VALUE"""),"Mild: Family members ocassionally short-tempered with one another;no physical violence.")</f>
        <v>Mild: Family members ocassionally short-tempered with one another;no physical violence.</v>
      </c>
      <c r="AG4" s="1" t="str">
        <f>IFERROR(__xludf.DUMMYFUNCTION("""COMPUTED_VALUE"""),"None")</f>
        <v>None</v>
      </c>
      <c r="AH4" s="1" t="str">
        <f>IFERROR(__xludf.DUMMYFUNCTION("""COMPUTED_VALUE"""),"Second Dose")</f>
        <v>Second Dose</v>
      </c>
      <c r="AI4" s="1" t="str">
        <f>IFERROR(__xludf.DUMMYFUNCTION("""COMPUTED_VALUE"""),"Yes")</f>
        <v>Yes</v>
      </c>
    </row>
    <row r="5">
      <c r="A5" s="2">
        <f>IFERROR(__xludf.DUMMYFUNCTION("""COMPUTED_VALUE"""),44580.50773208334)</f>
        <v>44580.50773</v>
      </c>
      <c r="B5" s="1" t="str">
        <f>IFERROR(__xludf.DUMMYFUNCTION("""COMPUTED_VALUE"""),"panditanjali536@gmail.com")</f>
        <v>panditanjali536@gmail.com</v>
      </c>
      <c r="C5" s="1" t="str">
        <f>IFERROR(__xludf.DUMMYFUNCTION("""COMPUTED_VALUE"""),"Pushpanjali")</f>
        <v>Pushpanjali</v>
      </c>
      <c r="D5" s="1" t="str">
        <f>IFERROR(__xludf.DUMMYFUNCTION("""COMPUTED_VALUE"""),"B.Sc. (Hons) Computer Science")</f>
        <v>B.Sc. (Hons) Computer Science</v>
      </c>
      <c r="E5" s="1" t="str">
        <f>IFERROR(__xludf.DUMMYFUNCTION("""COMPUTED_VALUE"""),"21/5115")</f>
        <v>21/5115</v>
      </c>
      <c r="F5" s="3">
        <f>IFERROR(__xludf.DUMMYFUNCTION("""COMPUTED_VALUE"""),8.130298827E9)</f>
        <v>8130298827</v>
      </c>
      <c r="G5" s="1" t="str">
        <f>IFERROR(__xludf.DUMMYFUNCTION("""COMPUTED_VALUE"""),"New Delhi")</f>
        <v>New Delhi</v>
      </c>
      <c r="H5" s="1" t="str">
        <f>IFERROR(__xludf.DUMMYFUNCTION("""COMPUTED_VALUE"""),"GSKV A-BLOCK VIKAS PURI")</f>
        <v>GSKV A-BLOCK VIKAS PURI</v>
      </c>
      <c r="I5" s="1" t="str">
        <f>IFERROR(__xludf.DUMMYFUNCTION("""COMPUTED_VALUE"""),"Yes")</f>
        <v>Yes</v>
      </c>
      <c r="J5" s="1" t="str">
        <f>IFERROR(__xludf.DUMMYFUNCTION("""COMPUTED_VALUE"""),"Manish Kumar Singh")</f>
        <v>Manish Kumar Singh</v>
      </c>
      <c r="K5" s="1" t="str">
        <f>IFERROR(__xludf.DUMMYFUNCTION("""COMPUTED_VALUE"""),"5-6 hours")</f>
        <v>5-6 hours</v>
      </c>
      <c r="L5" s="1" t="str">
        <f>IFERROR(__xludf.DUMMYFUNCTION("""COMPUTED_VALUE"""),"Convenience to outstation students")</f>
        <v>Convenience to outstation students</v>
      </c>
      <c r="M5" s="1" t="str">
        <f>IFERROR(__xludf.DUMMYFUNCTION("""COMPUTED_VALUE"""),"Lack of physical interaction and personal touch ‘")</f>
        <v>Lack of physical interaction and personal touch ‘</v>
      </c>
      <c r="N5" s="1">
        <f>IFERROR(__xludf.DUMMYFUNCTION("""COMPUTED_VALUE"""),2.0)</f>
        <v>2</v>
      </c>
      <c r="O5" s="1" t="str">
        <f>IFERROR(__xludf.DUMMYFUNCTION("""COMPUTED_VALUE"""),"Offline")</f>
        <v>Offline</v>
      </c>
      <c r="P5" s="1" t="str">
        <f>IFERROR(__xludf.DUMMYFUNCTION("""COMPUTED_VALUE"""),"Not Satisfactory")</f>
        <v>Not Satisfactory</v>
      </c>
      <c r="Q5" s="1" t="str">
        <f>IFERROR(__xludf.DUMMYFUNCTION("""COMPUTED_VALUE"""),"Yes")</f>
        <v>Yes</v>
      </c>
      <c r="R5" s="1" t="str">
        <f>IFERROR(__xludf.DUMMYFUNCTION("""COMPUTED_VALUE"""),"Yes")</f>
        <v>Yes</v>
      </c>
      <c r="S5" s="1" t="str">
        <f>IFERROR(__xludf.DUMMYFUNCTION("""COMPUTED_VALUE"""),"Yes")</f>
        <v>Yes</v>
      </c>
      <c r="T5" s="1" t="str">
        <f>IFERROR(__xludf.DUMMYFUNCTION("""COMPUTED_VALUE"""),"No")</f>
        <v>No</v>
      </c>
      <c r="U5" s="1" t="str">
        <f>IFERROR(__xludf.DUMMYFUNCTION("""COMPUTED_VALUE"""),"Yes")</f>
        <v>Yes</v>
      </c>
      <c r="V5" s="1" t="str">
        <f>IFERROR(__xludf.DUMMYFUNCTION("""COMPUTED_VALUE"""),"Offline")</f>
        <v>Offline</v>
      </c>
      <c r="W5" s="1" t="str">
        <f>IFERROR(__xludf.DUMMYFUNCTION("""COMPUTED_VALUE"""),"No")</f>
        <v>No</v>
      </c>
      <c r="X5" s="1" t="str">
        <f>IFERROR(__xludf.DUMMYFUNCTION("""COMPUTED_VALUE"""),"Yes")</f>
        <v>Yes</v>
      </c>
      <c r="Y5" s="1" t="str">
        <f>IFERROR(__xludf.DUMMYFUNCTION("""COMPUTED_VALUE"""),"Yes")</f>
        <v>Yes</v>
      </c>
      <c r="Z5" s="1" t="str">
        <f>IFERROR(__xludf.DUMMYFUNCTION("""COMPUTED_VALUE"""),"Yes")</f>
        <v>Yes</v>
      </c>
      <c r="AA5" s="1" t="str">
        <f>IFERROR(__xludf.DUMMYFUNCTION("""COMPUTED_VALUE"""),"Yes")</f>
        <v>Yes</v>
      </c>
      <c r="AB5" s="1" t="str">
        <f>IFERROR(__xludf.DUMMYFUNCTION("""COMPUTED_VALUE"""),"No")</f>
        <v>No</v>
      </c>
      <c r="AC5" s="1" t="str">
        <f>IFERROR(__xludf.DUMMYFUNCTION("""COMPUTED_VALUE"""),"Yes")</f>
        <v>Yes</v>
      </c>
      <c r="AD5" s="1" t="str">
        <f>IFERROR(__xludf.DUMMYFUNCTION("""COMPUTED_VALUE"""),"None")</f>
        <v>None</v>
      </c>
      <c r="AE5" s="1" t="str">
        <f>IFERROR(__xludf.DUMMYFUNCTION("""COMPUTED_VALUE"""),"Hear songs")</f>
        <v>Hear songs</v>
      </c>
      <c r="AF5" s="1" t="str">
        <f>IFERROR(__xludf.DUMMYFUNCTION("""COMPUTED_VALUE"""),"None")</f>
        <v>None</v>
      </c>
      <c r="AG5" s="1" t="str">
        <f>IFERROR(__xludf.DUMMYFUNCTION("""COMPUTED_VALUE"""),"None")</f>
        <v>None</v>
      </c>
      <c r="AH5" s="1" t="str">
        <f>IFERROR(__xludf.DUMMYFUNCTION("""COMPUTED_VALUE"""),"Second Dose")</f>
        <v>Second Dose</v>
      </c>
      <c r="AI5" s="1" t="str">
        <f>IFERROR(__xludf.DUMMYFUNCTION("""COMPUTED_VALUE"""),"Yes")</f>
        <v>Yes</v>
      </c>
    </row>
    <row r="6">
      <c r="A6" s="2">
        <f>IFERROR(__xludf.DUMMYFUNCTION("""COMPUTED_VALUE"""),44580.50880335648)</f>
        <v>44580.5088</v>
      </c>
      <c r="B6" s="1" t="str">
        <f>IFERROR(__xludf.DUMMYFUNCTION("""COMPUTED_VALUE"""),"snehaghalot85@gmail.com")</f>
        <v>snehaghalot85@gmail.com</v>
      </c>
      <c r="C6" s="1" t="str">
        <f>IFERROR(__xludf.DUMMYFUNCTION("""COMPUTED_VALUE"""),"Sneha")</f>
        <v>Sneha</v>
      </c>
      <c r="D6" s="1" t="str">
        <f>IFERROR(__xludf.DUMMYFUNCTION("""COMPUTED_VALUE"""),"B.Sc. (Hons) Computer Science")</f>
        <v>B.Sc. (Hons) Computer Science</v>
      </c>
      <c r="E6" s="1" t="str">
        <f>IFERROR(__xludf.DUMMYFUNCTION("""COMPUTED_VALUE"""),"21/5123")</f>
        <v>21/5123</v>
      </c>
      <c r="F6" s="3">
        <f>IFERROR(__xludf.DUMMYFUNCTION("""COMPUTED_VALUE"""),9.211646264E9)</f>
        <v>9211646264</v>
      </c>
      <c r="G6" s="1" t="str">
        <f>IFERROR(__xludf.DUMMYFUNCTION("""COMPUTED_VALUE"""),"New Delhi")</f>
        <v>New Delhi</v>
      </c>
      <c r="H6" s="1" t="str">
        <f>IFERROR(__xludf.DUMMYFUNCTION("""COMPUTED_VALUE"""),"Rao Man Singh Public School")</f>
        <v>Rao Man Singh Public School</v>
      </c>
      <c r="I6" s="1" t="str">
        <f>IFERROR(__xludf.DUMMYFUNCTION("""COMPUTED_VALUE"""),"Yes")</f>
        <v>Yes</v>
      </c>
      <c r="J6" s="1" t="str">
        <f>IFERROR(__xludf.DUMMYFUNCTION("""COMPUTED_VALUE"""),"Mr.Manish")</f>
        <v>Mr.Manish</v>
      </c>
      <c r="K6" s="1" t="str">
        <f>IFERROR(__xludf.DUMMYFUNCTION("""COMPUTED_VALUE"""),"5-6 hours")</f>
        <v>5-6 hours</v>
      </c>
      <c r="L6" s="1" t="str">
        <f>IFERROR(__xludf.DUMMYFUNCTION("""COMPUTED_VALUE"""),"Time saved in travelling")</f>
        <v>Time saved in travelling</v>
      </c>
      <c r="M6" s="1"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N6" s="1">
        <f>IFERROR(__xludf.DUMMYFUNCTION("""COMPUTED_VALUE"""),2.0)</f>
        <v>2</v>
      </c>
      <c r="O6" s="1" t="str">
        <f>IFERROR(__xludf.DUMMYFUNCTION("""COMPUTED_VALUE"""),"Offline")</f>
        <v>Offline</v>
      </c>
      <c r="P6" s="1" t="str">
        <f>IFERROR(__xludf.DUMMYFUNCTION("""COMPUTED_VALUE"""),"Not Satisfactory")</f>
        <v>Not Satisfactory</v>
      </c>
      <c r="Q6" s="1" t="str">
        <f>IFERROR(__xludf.DUMMYFUNCTION("""COMPUTED_VALUE"""),"Yes")</f>
        <v>Yes</v>
      </c>
      <c r="R6" s="1" t="str">
        <f>IFERROR(__xludf.DUMMYFUNCTION("""COMPUTED_VALUE"""),"Yes")</f>
        <v>Yes</v>
      </c>
      <c r="S6" s="1" t="str">
        <f>IFERROR(__xludf.DUMMYFUNCTION("""COMPUTED_VALUE"""),"Yes")</f>
        <v>Yes</v>
      </c>
      <c r="T6" s="1" t="str">
        <f>IFERROR(__xludf.DUMMYFUNCTION("""COMPUTED_VALUE"""),"No")</f>
        <v>No</v>
      </c>
      <c r="U6" s="1" t="str">
        <f>IFERROR(__xludf.DUMMYFUNCTION("""COMPUTED_VALUE"""),"Yes")</f>
        <v>Yes</v>
      </c>
      <c r="V6" s="1" t="str">
        <f>IFERROR(__xludf.DUMMYFUNCTION("""COMPUTED_VALUE"""),"Offline")</f>
        <v>Offline</v>
      </c>
      <c r="W6" s="1" t="str">
        <f>IFERROR(__xludf.DUMMYFUNCTION("""COMPUTED_VALUE"""),"Yes")</f>
        <v>Yes</v>
      </c>
      <c r="X6" s="1" t="str">
        <f>IFERROR(__xludf.DUMMYFUNCTION("""COMPUTED_VALUE"""),"Yes")</f>
        <v>Yes</v>
      </c>
      <c r="Y6" s="1" t="str">
        <f>IFERROR(__xludf.DUMMYFUNCTION("""COMPUTED_VALUE"""),"Yes")</f>
        <v>Yes</v>
      </c>
      <c r="Z6" s="1" t="str">
        <f>IFERROR(__xludf.DUMMYFUNCTION("""COMPUTED_VALUE"""),"Yes")</f>
        <v>Yes</v>
      </c>
      <c r="AA6" s="1" t="str">
        <f>IFERROR(__xludf.DUMMYFUNCTION("""COMPUTED_VALUE"""),"Yes")</f>
        <v>Yes</v>
      </c>
      <c r="AB6" s="1" t="str">
        <f>IFERROR(__xludf.DUMMYFUNCTION("""COMPUTED_VALUE"""),"NO")</f>
        <v>NO</v>
      </c>
      <c r="AC6" s="1" t="str">
        <f>IFERROR(__xludf.DUMMYFUNCTION("""COMPUTED_VALUE"""),"YES")</f>
        <v>YES</v>
      </c>
      <c r="AD6" s="1"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AE6" s="1" t="str">
        <f>IFERROR(__xludf.DUMMYFUNCTION("""COMPUTED_VALUE"""),"Drawing and listening music")</f>
        <v>Drawing and listening music</v>
      </c>
      <c r="AF6" s="1" t="str">
        <f>IFERROR(__xludf.DUMMYFUNCTION("""COMPUTED_VALUE"""),"Mild: Family members ocassionally short-tempered with one another;no physical violence.")</f>
        <v>Mild: Family members ocassionally short-tempered with one another;no physical violence.</v>
      </c>
      <c r="AG6" s="1" t="str">
        <f>IFERROR(__xludf.DUMMYFUNCTION("""COMPUTED_VALUE"""),"None")</f>
        <v>None</v>
      </c>
      <c r="AH6" s="1" t="str">
        <f>IFERROR(__xludf.DUMMYFUNCTION("""COMPUTED_VALUE"""),"First Dose")</f>
        <v>First Dose</v>
      </c>
      <c r="AI6" s="1" t="str">
        <f>IFERROR(__xludf.DUMMYFUNCTION("""COMPUTED_VALUE"""),"Yes")</f>
        <v>Yes</v>
      </c>
    </row>
    <row r="7">
      <c r="A7" s="2">
        <f>IFERROR(__xludf.DUMMYFUNCTION("""COMPUTED_VALUE"""),44580.50921940972)</f>
        <v>44580.50922</v>
      </c>
      <c r="B7" s="1" t="str">
        <f>IFERROR(__xludf.DUMMYFUNCTION("""COMPUTED_VALUE"""),"m21992658@gmail.com")</f>
        <v>m21992658@gmail.com</v>
      </c>
      <c r="C7" s="1" t="str">
        <f>IFERROR(__xludf.DUMMYFUNCTION("""COMPUTED_VALUE"""),"Manshi")</f>
        <v>Manshi</v>
      </c>
      <c r="D7" s="1" t="str">
        <f>IFERROR(__xludf.DUMMYFUNCTION("""COMPUTED_VALUE"""),"B.Sc. (Hons) Computer Science")</f>
        <v>B.Sc. (Hons) Computer Science</v>
      </c>
      <c r="E7" s="1" t="str">
        <f>IFERROR(__xludf.DUMMYFUNCTION("""COMPUTED_VALUE"""),"21/5137")</f>
        <v>21/5137</v>
      </c>
      <c r="F7" s="3">
        <f>IFERROR(__xludf.DUMMYFUNCTION("""COMPUTED_VALUE"""),9.466234173E9)</f>
        <v>9466234173</v>
      </c>
      <c r="G7" s="1" t="str">
        <f>IFERROR(__xludf.DUMMYFUNCTION("""COMPUTED_VALUE"""),"Delhi")</f>
        <v>Delhi</v>
      </c>
      <c r="H7" s="1" t="str">
        <f>IFERROR(__xludf.DUMMYFUNCTION("""COMPUTED_VALUE"""),"Army public school dhaula kuan")</f>
        <v>Army public school dhaula kuan</v>
      </c>
      <c r="I7" s="1" t="str">
        <f>IFERROR(__xludf.DUMMYFUNCTION("""COMPUTED_VALUE"""),"No")</f>
        <v>No</v>
      </c>
      <c r="J7" s="1" t="str">
        <f>IFERROR(__xludf.DUMMYFUNCTION("""COMPUTED_VALUE"""),"Manish Kumar singh")</f>
        <v>Manish Kumar singh</v>
      </c>
      <c r="K7" s="1" t="str">
        <f>IFERROR(__xludf.DUMMYFUNCTION("""COMPUTED_VALUE"""),"4-5 hours")</f>
        <v>4-5 hours</v>
      </c>
      <c r="L7" s="1" t="str">
        <f>IFERROR(__xludf.DUMMYFUNCTION("""COMPUTED_VALUE"""),"Time saved in travelling")</f>
        <v>Time saved in travelling</v>
      </c>
      <c r="M7" s="1" t="str">
        <f>IFERROR(__xludf.DUMMYFUNCTION("""COMPUTED_VALUE"""),"Network related disruptions")</f>
        <v>Network related disruptions</v>
      </c>
      <c r="N7" s="1">
        <f>IFERROR(__xludf.DUMMYFUNCTION("""COMPUTED_VALUE"""),9.0)</f>
        <v>9</v>
      </c>
      <c r="O7" s="1" t="str">
        <f>IFERROR(__xludf.DUMMYFUNCTION("""COMPUTED_VALUE"""),"Blended Learning (both)")</f>
        <v>Blended Learning (both)</v>
      </c>
      <c r="P7" s="1" t="str">
        <f>IFERROR(__xludf.DUMMYFUNCTION("""COMPUTED_VALUE"""),"Compulsion due to pandemic")</f>
        <v>Compulsion due to pandemic</v>
      </c>
      <c r="Q7" s="1" t="str">
        <f>IFERROR(__xludf.DUMMYFUNCTION("""COMPUTED_VALUE"""),"Yes")</f>
        <v>Yes</v>
      </c>
      <c r="R7" s="1" t="str">
        <f>IFERROR(__xludf.DUMMYFUNCTION("""COMPUTED_VALUE"""),"Yes")</f>
        <v>Yes</v>
      </c>
      <c r="S7" s="1" t="str">
        <f>IFERROR(__xludf.DUMMYFUNCTION("""COMPUTED_VALUE"""),"Yes")</f>
        <v>Yes</v>
      </c>
      <c r="T7" s="1" t="str">
        <f>IFERROR(__xludf.DUMMYFUNCTION("""COMPUTED_VALUE"""),"No")</f>
        <v>No</v>
      </c>
      <c r="U7" s="1" t="str">
        <f>IFERROR(__xludf.DUMMYFUNCTION("""COMPUTED_VALUE"""),"Yes")</f>
        <v>Yes</v>
      </c>
      <c r="V7" s="1" t="str">
        <f>IFERROR(__xludf.DUMMYFUNCTION("""COMPUTED_VALUE"""),"Offline")</f>
        <v>Offline</v>
      </c>
      <c r="W7" s="1" t="str">
        <f>IFERROR(__xludf.DUMMYFUNCTION("""COMPUTED_VALUE"""),"No")</f>
        <v>No</v>
      </c>
      <c r="X7" s="1" t="str">
        <f>IFERROR(__xludf.DUMMYFUNCTION("""COMPUTED_VALUE"""),"Yes")</f>
        <v>Yes</v>
      </c>
      <c r="Y7" s="1" t="str">
        <f>IFERROR(__xludf.DUMMYFUNCTION("""COMPUTED_VALUE"""),"No")</f>
        <v>No</v>
      </c>
      <c r="Z7" s="1" t="str">
        <f>IFERROR(__xludf.DUMMYFUNCTION("""COMPUTED_VALUE"""),"No")</f>
        <v>No</v>
      </c>
      <c r="AA7" s="1" t="str">
        <f>IFERROR(__xludf.DUMMYFUNCTION("""COMPUTED_VALUE"""),"No")</f>
        <v>No</v>
      </c>
      <c r="AB7" s="1" t="str">
        <f>IFERROR(__xludf.DUMMYFUNCTION("""COMPUTED_VALUE"""),"No I don't need any support.")</f>
        <v>No I don't need any support.</v>
      </c>
      <c r="AC7" s="1" t="str">
        <f>IFERROR(__xludf.DUMMYFUNCTION("""COMPUTED_VALUE"""),"Yes")</f>
        <v>Yes</v>
      </c>
      <c r="AD7" s="1" t="str">
        <f>IFERROR(__xludf.DUMMYFUNCTION("""COMPUTED_VALUE"""),"None")</f>
        <v>None</v>
      </c>
      <c r="AE7" s="1" t="str">
        <f>IFERROR(__xludf.DUMMYFUNCTION("""COMPUTED_VALUE"""),"Mediatation,cycling")</f>
        <v>Mediatation,cycling</v>
      </c>
      <c r="AF7" s="1" t="str">
        <f>IFERROR(__xludf.DUMMYFUNCTION("""COMPUTED_VALUE"""),"None")</f>
        <v>None</v>
      </c>
      <c r="AG7" s="1" t="str">
        <f>IFERROR(__xludf.DUMMYFUNCTION("""COMPUTED_VALUE"""),"None")</f>
        <v>None</v>
      </c>
      <c r="AH7" s="1" t="str">
        <f>IFERROR(__xludf.DUMMYFUNCTION("""COMPUTED_VALUE"""),"First Dose")</f>
        <v>First Dose</v>
      </c>
      <c r="AI7" s="1" t="str">
        <f>IFERROR(__xludf.DUMMYFUNCTION("""COMPUTED_VALUE"""),"No")</f>
        <v>No</v>
      </c>
    </row>
    <row r="8">
      <c r="A8" s="2">
        <f>IFERROR(__xludf.DUMMYFUNCTION("""COMPUTED_VALUE"""),44580.51061456018)</f>
        <v>44580.51061</v>
      </c>
      <c r="B8" s="1" t="str">
        <f>IFERROR(__xludf.DUMMYFUNCTION("""COMPUTED_VALUE"""),"gupta.gungun10@gmail.com")</f>
        <v>gupta.gungun10@gmail.com</v>
      </c>
      <c r="C8" s="1" t="str">
        <f>IFERROR(__xludf.DUMMYFUNCTION("""COMPUTED_VALUE"""),"Gungun Gupta")</f>
        <v>Gungun Gupta</v>
      </c>
      <c r="D8" s="1" t="str">
        <f>IFERROR(__xludf.DUMMYFUNCTION("""COMPUTED_VALUE"""),"B.Sc. (Hons) Computer Science")</f>
        <v>B.Sc. (Hons) Computer Science</v>
      </c>
      <c r="E8" s="1" t="str">
        <f>IFERROR(__xludf.DUMMYFUNCTION("""COMPUTED_VALUE"""),"21/5107")</f>
        <v>21/5107</v>
      </c>
      <c r="F8" s="3">
        <f>IFERROR(__xludf.DUMMYFUNCTION("""COMPUTED_VALUE"""),8.826095625E9)</f>
        <v>8826095625</v>
      </c>
      <c r="G8" s="1" t="str">
        <f>IFERROR(__xludf.DUMMYFUNCTION("""COMPUTED_VALUE"""),"Delhi")</f>
        <v>Delhi</v>
      </c>
      <c r="H8" s="1" t="str">
        <f>IFERROR(__xludf.DUMMYFUNCTION("""COMPUTED_VALUE"""),"Govt. Sarvodaya Vidyalaya, C-block, Saraswati Vihar")</f>
        <v>Govt. Sarvodaya Vidyalaya, C-block, Saraswati Vihar</v>
      </c>
      <c r="I8" s="1" t="str">
        <f>IFERROR(__xludf.DUMMYFUNCTION("""COMPUTED_VALUE"""),"Yes")</f>
        <v>Yes</v>
      </c>
      <c r="J8" s="1" t="str">
        <f>IFERROR(__xludf.DUMMYFUNCTION("""COMPUTED_VALUE"""),"Manish Kumar Singh")</f>
        <v>Manish Kumar Singh</v>
      </c>
      <c r="K8" s="1" t="str">
        <f>IFERROR(__xludf.DUMMYFUNCTION("""COMPUTED_VALUE"""),"More than 6 hours")</f>
        <v>More than 6 hours</v>
      </c>
      <c r="L8" s="1" t="str">
        <f>IFERROR(__xludf.DUMMYFUNCTION("""COMPUTED_VALUE"""),"Time saved in travelling, Easy access to online study material")</f>
        <v>Time saved in travelling, Easy access to online study material</v>
      </c>
      <c r="M8" s="1" t="str">
        <f>IFERROR(__xludf.DUMMYFUNCTION("""COMPUTED_VALUE"""),"Network related disruptions, Students are sometimes less involved/engaged (leave the class in between), Lack of required online resource.")</f>
        <v>Network related disruptions, Students are sometimes less involved/engaged (leave the class in between), Lack of required online resource.</v>
      </c>
      <c r="N8" s="1">
        <f>IFERROR(__xludf.DUMMYFUNCTION("""COMPUTED_VALUE"""),8.0)</f>
        <v>8</v>
      </c>
      <c r="O8" s="1" t="str">
        <f>IFERROR(__xludf.DUMMYFUNCTION("""COMPUTED_VALUE"""),"Blended Learning (both)")</f>
        <v>Blended Learning (both)</v>
      </c>
      <c r="P8" s="1" t="str">
        <f>IFERROR(__xludf.DUMMYFUNCTION("""COMPUTED_VALUE"""),"Satisfactory")</f>
        <v>Satisfactory</v>
      </c>
      <c r="Q8" s="1" t="str">
        <f>IFERROR(__xludf.DUMMYFUNCTION("""COMPUTED_VALUE"""),"Yes")</f>
        <v>Yes</v>
      </c>
      <c r="R8" s="1" t="str">
        <f>IFERROR(__xludf.DUMMYFUNCTION("""COMPUTED_VALUE"""),"Yes")</f>
        <v>Yes</v>
      </c>
      <c r="S8" s="1" t="str">
        <f>IFERROR(__xludf.DUMMYFUNCTION("""COMPUTED_VALUE"""),"Yes")</f>
        <v>Yes</v>
      </c>
      <c r="T8" s="1" t="str">
        <f>IFERROR(__xludf.DUMMYFUNCTION("""COMPUTED_VALUE"""),"Yes")</f>
        <v>Yes</v>
      </c>
      <c r="U8" s="1" t="str">
        <f>IFERROR(__xludf.DUMMYFUNCTION("""COMPUTED_VALUE"""),"Yes")</f>
        <v>Yes</v>
      </c>
      <c r="V8" s="1" t="str">
        <f>IFERROR(__xludf.DUMMYFUNCTION("""COMPUTED_VALUE"""),"Offline")</f>
        <v>Offline</v>
      </c>
      <c r="W8" s="1" t="str">
        <f>IFERROR(__xludf.DUMMYFUNCTION("""COMPUTED_VALUE"""),"Yes")</f>
        <v>Yes</v>
      </c>
      <c r="X8" s="1" t="str">
        <f>IFERROR(__xludf.DUMMYFUNCTION("""COMPUTED_VALUE"""),"Yes")</f>
        <v>Yes</v>
      </c>
      <c r="Y8" s="1" t="str">
        <f>IFERROR(__xludf.DUMMYFUNCTION("""COMPUTED_VALUE"""),"Yes")</f>
        <v>Yes</v>
      </c>
      <c r="Z8" s="1" t="str">
        <f>IFERROR(__xludf.DUMMYFUNCTION("""COMPUTED_VALUE"""),"Yes")</f>
        <v>Yes</v>
      </c>
      <c r="AA8" s="1" t="str">
        <f>IFERROR(__xludf.DUMMYFUNCTION("""COMPUTED_VALUE"""),"Yes")</f>
        <v>Yes</v>
      </c>
      <c r="AB8" s="1" t="str">
        <f>IFERROR(__xludf.DUMMYFUNCTION("""COMPUTED_VALUE"""),"If possible, I'll be requesting to provide us Laptops on rent basis ")</f>
        <v>If possible, I'll be requesting to provide us Laptops on rent basis </v>
      </c>
      <c r="AC8" s="1" t="str">
        <f>IFERROR(__xludf.DUMMYFUNCTION("""COMPUTED_VALUE"""),"No.")</f>
        <v>No.</v>
      </c>
      <c r="AD8" s="1"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AE8" s="1" t="str">
        <f>IFERROR(__xludf.DUMMYFUNCTION("""COMPUTED_VALUE"""),"Avoiding online interaction. Spending time with family and closed ones. Meditating and going for walk outside.")</f>
        <v>Avoiding online interaction. Spending time with family and closed ones. Meditating and going for walk outside.</v>
      </c>
      <c r="AF8" s="1" t="str">
        <f>IFERROR(__xludf.DUMMYFUNCTION("""COMPUTED_VALUE"""),"Mild: Family members ocassionally short-tempered with one another;no physical violence.")</f>
        <v>Mild: Family members ocassionally short-tempered with one another;no physical violence.</v>
      </c>
      <c r="AG8" s="1" t="str">
        <f>IFERROR(__xludf.DUMMYFUNCTION("""COMPUTED_VALUE"""),"None")</f>
        <v>None</v>
      </c>
      <c r="AH8" s="1" t="str">
        <f>IFERROR(__xludf.DUMMYFUNCTION("""COMPUTED_VALUE"""),"Second Dose")</f>
        <v>Second Dose</v>
      </c>
      <c r="AI8" s="1" t="str">
        <f>IFERROR(__xludf.DUMMYFUNCTION("""COMPUTED_VALUE"""),"Yes")</f>
        <v>Yes</v>
      </c>
    </row>
    <row r="9">
      <c r="A9" s="2">
        <f>IFERROR(__xludf.DUMMYFUNCTION("""COMPUTED_VALUE"""),44580.51109930556)</f>
        <v>44580.5111</v>
      </c>
      <c r="B9" s="1" t="str">
        <f>IFERROR(__xludf.DUMMYFUNCTION("""COMPUTED_VALUE"""),"iampragyatiwari29@gmail.com")</f>
        <v>iampragyatiwari29@gmail.com</v>
      </c>
      <c r="C9" s="1" t="str">
        <f>IFERROR(__xludf.DUMMYFUNCTION("""COMPUTED_VALUE"""),"PRAGYA TIWARI")</f>
        <v>PRAGYA TIWARI</v>
      </c>
      <c r="D9" s="1" t="str">
        <f>IFERROR(__xludf.DUMMYFUNCTION("""COMPUTED_VALUE"""),"B.Sc. (Hons) Computer Science")</f>
        <v>B.Sc. (Hons) Computer Science</v>
      </c>
      <c r="E9" s="1" t="str">
        <f>IFERROR(__xludf.DUMMYFUNCTION("""COMPUTED_VALUE"""),"21/5096")</f>
        <v>21/5096</v>
      </c>
      <c r="F9" s="3">
        <f>IFERROR(__xludf.DUMMYFUNCTION("""COMPUTED_VALUE"""),8.470940316E9)</f>
        <v>8470940316</v>
      </c>
      <c r="G9" s="1" t="str">
        <f>IFERROR(__xludf.DUMMYFUNCTION("""COMPUTED_VALUE"""),"JHANSI")</f>
        <v>JHANSI</v>
      </c>
      <c r="H9" s="1" t="str">
        <f>IFERROR(__xludf.DUMMYFUNCTION("""COMPUTED_VALUE"""),"The Aryans' School ")</f>
        <v>The Aryans' School </v>
      </c>
      <c r="I9" s="1" t="str">
        <f>IFERROR(__xludf.DUMMYFUNCTION("""COMPUTED_VALUE"""),"Yes")</f>
        <v>Yes</v>
      </c>
      <c r="J9" s="1" t="str">
        <f>IFERROR(__xludf.DUMMYFUNCTION("""COMPUTED_VALUE"""),"Manish Kumar Singh")</f>
        <v>Manish Kumar Singh</v>
      </c>
      <c r="K9" s="1" t="str">
        <f>IFERROR(__xludf.DUMMYFUNCTION("""COMPUTED_VALUE"""),"5-6 hours")</f>
        <v>5-6 hours</v>
      </c>
      <c r="L9" s="1" t="str">
        <f>IFERROR(__xludf.DUMMYFUNCTION("""COMPUTED_VALUE"""),"Convenience to outstation students")</f>
        <v>Convenience to outstation students</v>
      </c>
      <c r="M9" s="1" t="str">
        <f>IFERROR(__xludf.DUMMYFUNCTION("""COMPUTED_VALUE"""),"Lack of physical interaction and personal touch ‘")</f>
        <v>Lack of physical interaction and personal touch ‘</v>
      </c>
      <c r="N9" s="1">
        <f>IFERROR(__xludf.DUMMYFUNCTION("""COMPUTED_VALUE"""),8.0)</f>
        <v>8</v>
      </c>
      <c r="O9" s="1" t="str">
        <f>IFERROR(__xludf.DUMMYFUNCTION("""COMPUTED_VALUE"""),"Blended Learning (both)")</f>
        <v>Blended Learning (both)</v>
      </c>
      <c r="P9" s="1" t="str">
        <f>IFERROR(__xludf.DUMMYFUNCTION("""COMPUTED_VALUE"""),"Compulsion due to pandemic")</f>
        <v>Compulsion due to pandemic</v>
      </c>
      <c r="Q9" s="1" t="str">
        <f>IFERROR(__xludf.DUMMYFUNCTION("""COMPUTED_VALUE"""),"Yes")</f>
        <v>Yes</v>
      </c>
      <c r="R9" s="1" t="str">
        <f>IFERROR(__xludf.DUMMYFUNCTION("""COMPUTED_VALUE"""),"Yes")</f>
        <v>Yes</v>
      </c>
      <c r="S9" s="1" t="str">
        <f>IFERROR(__xludf.DUMMYFUNCTION("""COMPUTED_VALUE"""),"No")</f>
        <v>No</v>
      </c>
      <c r="T9" s="1" t="str">
        <f>IFERROR(__xludf.DUMMYFUNCTION("""COMPUTED_VALUE"""),"No")</f>
        <v>No</v>
      </c>
      <c r="U9" s="1" t="str">
        <f>IFERROR(__xludf.DUMMYFUNCTION("""COMPUTED_VALUE"""),"Yes")</f>
        <v>Yes</v>
      </c>
      <c r="V9" s="1" t="str">
        <f>IFERROR(__xludf.DUMMYFUNCTION("""COMPUTED_VALUE"""),"Offline")</f>
        <v>Offline</v>
      </c>
      <c r="W9" s="1" t="str">
        <f>IFERROR(__xludf.DUMMYFUNCTION("""COMPUTED_VALUE"""),"No")</f>
        <v>No</v>
      </c>
      <c r="X9" s="1" t="str">
        <f>IFERROR(__xludf.DUMMYFUNCTION("""COMPUTED_VALUE"""),"No")</f>
        <v>No</v>
      </c>
      <c r="Y9" s="1" t="str">
        <f>IFERROR(__xludf.DUMMYFUNCTION("""COMPUTED_VALUE"""),"Yes")</f>
        <v>Yes</v>
      </c>
      <c r="Z9" s="1" t="str">
        <f>IFERROR(__xludf.DUMMYFUNCTION("""COMPUTED_VALUE"""),"Yes")</f>
        <v>Yes</v>
      </c>
      <c r="AA9" s="1" t="str">
        <f>IFERROR(__xludf.DUMMYFUNCTION("""COMPUTED_VALUE"""),"Yes")</f>
        <v>Yes</v>
      </c>
      <c r="AB9" s="1"/>
      <c r="AC9" s="1"/>
      <c r="AD9" s="1"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AE9" s="1" t="str">
        <f>IFERROR(__xludf.DUMMYFUNCTION("""COMPUTED_VALUE"""),"Listening soft music relaxes my mind")</f>
        <v>Listening soft music relaxes my mind</v>
      </c>
      <c r="AF9" s="1" t="str">
        <f>IFERROR(__xludf.DUMMYFUNCTION("""COMPUTED_VALUE"""),"None")</f>
        <v>None</v>
      </c>
      <c r="AG9" s="1" t="str">
        <f>IFERROR(__xludf.DUMMYFUNCTION("""COMPUTED_VALUE"""),"None")</f>
        <v>None</v>
      </c>
      <c r="AH9" s="1" t="str">
        <f>IFERROR(__xludf.DUMMYFUNCTION("""COMPUTED_VALUE"""),"Second Dose")</f>
        <v>Second Dose</v>
      </c>
      <c r="AI9" s="1" t="str">
        <f>IFERROR(__xludf.DUMMYFUNCTION("""COMPUTED_VALUE"""),"Yes")</f>
        <v>Yes</v>
      </c>
    </row>
    <row r="10">
      <c r="A10" s="2">
        <f>IFERROR(__xludf.DUMMYFUNCTION("""COMPUTED_VALUE"""),44580.51194026621)</f>
        <v>44580.51194</v>
      </c>
      <c r="B10" s="1" t="str">
        <f>IFERROR(__xludf.DUMMYFUNCTION("""COMPUTED_VALUE"""),"gurjarsheetu47@gmail.com")</f>
        <v>gurjarsheetu47@gmail.com</v>
      </c>
      <c r="C10" s="1" t="str">
        <f>IFERROR(__xludf.DUMMYFUNCTION("""COMPUTED_VALUE"""),"Sheetal")</f>
        <v>Sheetal</v>
      </c>
      <c r="D10" s="1" t="str">
        <f>IFERROR(__xludf.DUMMYFUNCTION("""COMPUTED_VALUE"""),"B.Sc. (Hons) Computer Science")</f>
        <v>B.Sc. (Hons) Computer Science</v>
      </c>
      <c r="E10" s="1" t="str">
        <f>IFERROR(__xludf.DUMMYFUNCTION("""COMPUTED_VALUE"""),"21/5127")</f>
        <v>21/5127</v>
      </c>
      <c r="F10" s="3">
        <f>IFERROR(__xludf.DUMMYFUNCTION("""COMPUTED_VALUE"""),9.319186473E9)</f>
        <v>9319186473</v>
      </c>
      <c r="G10" s="1" t="str">
        <f>IFERROR(__xludf.DUMMYFUNCTION("""COMPUTED_VALUE"""),"Delhi")</f>
        <v>Delhi</v>
      </c>
      <c r="H10" s="1" t="str">
        <f>IFERROR(__xludf.DUMMYFUNCTION("""COMPUTED_VALUE"""),"Kendriya Vidyalaya")</f>
        <v>Kendriya Vidyalaya</v>
      </c>
      <c r="I10" s="1" t="str">
        <f>IFERROR(__xludf.DUMMYFUNCTION("""COMPUTED_VALUE"""),"Yes")</f>
        <v>Yes</v>
      </c>
      <c r="J10" s="1" t="str">
        <f>IFERROR(__xludf.DUMMYFUNCTION("""COMPUTED_VALUE"""),"Manish Kumar Singh")</f>
        <v>Manish Kumar Singh</v>
      </c>
      <c r="K10" s="1" t="str">
        <f>IFERROR(__xludf.DUMMYFUNCTION("""COMPUTED_VALUE"""),"More than 6 hours")</f>
        <v>More than 6 hours</v>
      </c>
      <c r="L10" s="1" t="str">
        <f>IFERROR(__xludf.DUMMYFUNCTION("""COMPUTED_VALUE"""),"Other")</f>
        <v>Other</v>
      </c>
      <c r="M10" s="1"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N10" s="1">
        <f>IFERROR(__xludf.DUMMYFUNCTION("""COMPUTED_VALUE"""),5.0)</f>
        <v>5</v>
      </c>
      <c r="O10" s="1" t="str">
        <f>IFERROR(__xludf.DUMMYFUNCTION("""COMPUTED_VALUE"""),"Blended Learning (both)")</f>
        <v>Blended Learning (both)</v>
      </c>
      <c r="P10" s="1" t="str">
        <f>IFERROR(__xludf.DUMMYFUNCTION("""COMPUTED_VALUE"""),"Compulsion due to pandemic")</f>
        <v>Compulsion due to pandemic</v>
      </c>
      <c r="Q10" s="1" t="str">
        <f>IFERROR(__xludf.DUMMYFUNCTION("""COMPUTED_VALUE"""),"Yes")</f>
        <v>Yes</v>
      </c>
      <c r="R10" s="1" t="str">
        <f>IFERROR(__xludf.DUMMYFUNCTION("""COMPUTED_VALUE"""),"Yes")</f>
        <v>Yes</v>
      </c>
      <c r="S10" s="1" t="str">
        <f>IFERROR(__xludf.DUMMYFUNCTION("""COMPUTED_VALUE"""),"Yes")</f>
        <v>Yes</v>
      </c>
      <c r="T10" s="1" t="str">
        <f>IFERROR(__xludf.DUMMYFUNCTION("""COMPUTED_VALUE"""),"Yes")</f>
        <v>Yes</v>
      </c>
      <c r="U10" s="1" t="str">
        <f>IFERROR(__xludf.DUMMYFUNCTION("""COMPUTED_VALUE"""),"No")</f>
        <v>No</v>
      </c>
      <c r="V10" s="1" t="str">
        <f>IFERROR(__xludf.DUMMYFUNCTION("""COMPUTED_VALUE"""),"Online")</f>
        <v>Online</v>
      </c>
      <c r="W10" s="1" t="str">
        <f>IFERROR(__xludf.DUMMYFUNCTION("""COMPUTED_VALUE"""),"Yes")</f>
        <v>Yes</v>
      </c>
      <c r="X10" s="1" t="str">
        <f>IFERROR(__xludf.DUMMYFUNCTION("""COMPUTED_VALUE"""),"Yes")</f>
        <v>Yes</v>
      </c>
      <c r="Y10" s="1" t="str">
        <f>IFERROR(__xludf.DUMMYFUNCTION("""COMPUTED_VALUE"""),"Yes")</f>
        <v>Yes</v>
      </c>
      <c r="Z10" s="1" t="str">
        <f>IFERROR(__xludf.DUMMYFUNCTION("""COMPUTED_VALUE"""),"Yes")</f>
        <v>Yes</v>
      </c>
      <c r="AA10" s="1" t="str">
        <f>IFERROR(__xludf.DUMMYFUNCTION("""COMPUTED_VALUE"""),"Yes")</f>
        <v>Yes</v>
      </c>
      <c r="AB10" s="1" t="str">
        <f>IFERROR(__xludf.DUMMYFUNCTION("""COMPUTED_VALUE"""),"No")</f>
        <v>No</v>
      </c>
      <c r="AC10" s="1" t="str">
        <f>IFERROR(__xludf.DUMMYFUNCTION("""COMPUTED_VALUE"""),"No")</f>
        <v>No</v>
      </c>
      <c r="AD10" s="1"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AE10" s="1" t="str">
        <f>IFERROR(__xludf.DUMMYFUNCTION("""COMPUTED_VALUE"""),"By doing things I like to do")</f>
        <v>By doing things I like to do</v>
      </c>
      <c r="AF10" s="1" t="str">
        <f>IFERROR(__xludf.DUMMYFUNCTION("""COMPUTED_VALUE"""),"None")</f>
        <v>None</v>
      </c>
      <c r="AG10" s="1" t="str">
        <f>IFERROR(__xludf.DUMMYFUNCTION("""COMPUTED_VALUE"""),"Mild: Symptoms effectively managed at home")</f>
        <v>Mild: Symptoms effectively managed at home</v>
      </c>
      <c r="AH10" s="1" t="str">
        <f>IFERROR(__xludf.DUMMYFUNCTION("""COMPUTED_VALUE"""),"Second Dose")</f>
        <v>Second Dose</v>
      </c>
      <c r="AI10" s="1" t="str">
        <f>IFERROR(__xludf.DUMMYFUNCTION("""COMPUTED_VALUE"""),"Yes")</f>
        <v>Yes</v>
      </c>
    </row>
    <row r="11">
      <c r="A11" s="2">
        <f>IFERROR(__xludf.DUMMYFUNCTION("""COMPUTED_VALUE"""),44580.51201041667)</f>
        <v>44580.51201</v>
      </c>
      <c r="B11" s="1" t="str">
        <f>IFERROR(__xludf.DUMMYFUNCTION("""COMPUTED_VALUE"""),"m21992658@gmail.com")</f>
        <v>m21992658@gmail.com</v>
      </c>
      <c r="C11" s="1" t="str">
        <f>IFERROR(__xludf.DUMMYFUNCTION("""COMPUTED_VALUE"""),"Manshi")</f>
        <v>Manshi</v>
      </c>
      <c r="D11" s="1" t="str">
        <f>IFERROR(__xludf.DUMMYFUNCTION("""COMPUTED_VALUE"""),"B.Sc. (Hons) Computer Science")</f>
        <v>B.Sc. (Hons) Computer Science</v>
      </c>
      <c r="E11" s="1" t="str">
        <f>IFERROR(__xludf.DUMMYFUNCTION("""COMPUTED_VALUE"""),"21/5137")</f>
        <v>21/5137</v>
      </c>
      <c r="F11" s="3">
        <f>IFERROR(__xludf.DUMMYFUNCTION("""COMPUTED_VALUE"""),9.466234173E9)</f>
        <v>9466234173</v>
      </c>
      <c r="G11" s="1" t="str">
        <f>IFERROR(__xludf.DUMMYFUNCTION("""COMPUTED_VALUE"""),"Delhi")</f>
        <v>Delhi</v>
      </c>
      <c r="H11" s="1" t="str">
        <f>IFERROR(__xludf.DUMMYFUNCTION("""COMPUTED_VALUE"""),"Army public school dhaula kuan")</f>
        <v>Army public school dhaula kuan</v>
      </c>
      <c r="I11" s="1" t="str">
        <f>IFERROR(__xludf.DUMMYFUNCTION("""COMPUTED_VALUE"""),"No")</f>
        <v>No</v>
      </c>
      <c r="J11" s="1" t="str">
        <f>IFERROR(__xludf.DUMMYFUNCTION("""COMPUTED_VALUE"""),"Manish Kumar singh")</f>
        <v>Manish Kumar singh</v>
      </c>
      <c r="K11" s="1" t="str">
        <f>IFERROR(__xludf.DUMMYFUNCTION("""COMPUTED_VALUE"""),"4-5 hours")</f>
        <v>4-5 hours</v>
      </c>
      <c r="L11" s="1" t="str">
        <f>IFERROR(__xludf.DUMMYFUNCTION("""COMPUTED_VALUE"""),"Time saved in travelling")</f>
        <v>Time saved in travelling</v>
      </c>
      <c r="M11" s="1" t="str">
        <f>IFERROR(__xludf.DUMMYFUNCTION("""COMPUTED_VALUE"""),"Network related disruptions")</f>
        <v>Network related disruptions</v>
      </c>
      <c r="N11" s="1">
        <f>IFERROR(__xludf.DUMMYFUNCTION("""COMPUTED_VALUE"""),9.0)</f>
        <v>9</v>
      </c>
      <c r="O11" s="1" t="str">
        <f>IFERROR(__xludf.DUMMYFUNCTION("""COMPUTED_VALUE"""),"Blended Learning (both)")</f>
        <v>Blended Learning (both)</v>
      </c>
      <c r="P11" s="1" t="str">
        <f>IFERROR(__xludf.DUMMYFUNCTION("""COMPUTED_VALUE"""),"Compulsion due to pandemic")</f>
        <v>Compulsion due to pandemic</v>
      </c>
      <c r="Q11" s="1" t="str">
        <f>IFERROR(__xludf.DUMMYFUNCTION("""COMPUTED_VALUE"""),"Yes")</f>
        <v>Yes</v>
      </c>
      <c r="R11" s="1" t="str">
        <f>IFERROR(__xludf.DUMMYFUNCTION("""COMPUTED_VALUE"""),"Yes")</f>
        <v>Yes</v>
      </c>
      <c r="S11" s="1" t="str">
        <f>IFERROR(__xludf.DUMMYFUNCTION("""COMPUTED_VALUE"""),"Yes")</f>
        <v>Yes</v>
      </c>
      <c r="T11" s="1" t="str">
        <f>IFERROR(__xludf.DUMMYFUNCTION("""COMPUTED_VALUE"""),"No")</f>
        <v>No</v>
      </c>
      <c r="U11" s="1" t="str">
        <f>IFERROR(__xludf.DUMMYFUNCTION("""COMPUTED_VALUE"""),"Yes")</f>
        <v>Yes</v>
      </c>
      <c r="V11" s="1" t="str">
        <f>IFERROR(__xludf.DUMMYFUNCTION("""COMPUTED_VALUE"""),"Offline")</f>
        <v>Offline</v>
      </c>
      <c r="W11" s="1" t="str">
        <f>IFERROR(__xludf.DUMMYFUNCTION("""COMPUTED_VALUE"""),"No")</f>
        <v>No</v>
      </c>
      <c r="X11" s="1" t="str">
        <f>IFERROR(__xludf.DUMMYFUNCTION("""COMPUTED_VALUE"""),"Yes")</f>
        <v>Yes</v>
      </c>
      <c r="Y11" s="1" t="str">
        <f>IFERROR(__xludf.DUMMYFUNCTION("""COMPUTED_VALUE"""),"No")</f>
        <v>No</v>
      </c>
      <c r="Z11" s="1" t="str">
        <f>IFERROR(__xludf.DUMMYFUNCTION("""COMPUTED_VALUE"""),"No")</f>
        <v>No</v>
      </c>
      <c r="AA11" s="1" t="str">
        <f>IFERROR(__xludf.DUMMYFUNCTION("""COMPUTED_VALUE"""),"No")</f>
        <v>No</v>
      </c>
      <c r="AB11" s="1" t="str">
        <f>IFERROR(__xludf.DUMMYFUNCTION("""COMPUTED_VALUE"""),"No ")</f>
        <v>No </v>
      </c>
      <c r="AC11" s="1" t="str">
        <f>IFERROR(__xludf.DUMMYFUNCTION("""COMPUTED_VALUE"""),"Yes")</f>
        <v>Yes</v>
      </c>
      <c r="AD11" s="1" t="str">
        <f>IFERROR(__xludf.DUMMYFUNCTION("""COMPUTED_VALUE"""),"None")</f>
        <v>None</v>
      </c>
      <c r="AE11" s="1" t="str">
        <f>IFERROR(__xludf.DUMMYFUNCTION("""COMPUTED_VALUE"""),"Mediatation")</f>
        <v>Mediatation</v>
      </c>
      <c r="AF11" s="1" t="str">
        <f>IFERROR(__xludf.DUMMYFUNCTION("""COMPUTED_VALUE"""),"None")</f>
        <v>None</v>
      </c>
      <c r="AG11" s="1" t="str">
        <f>IFERROR(__xludf.DUMMYFUNCTION("""COMPUTED_VALUE"""),"None")</f>
        <v>None</v>
      </c>
      <c r="AH11" s="1" t="str">
        <f>IFERROR(__xludf.DUMMYFUNCTION("""COMPUTED_VALUE"""),"First Dose")</f>
        <v>First Dose</v>
      </c>
      <c r="AI11" s="1" t="str">
        <f>IFERROR(__xludf.DUMMYFUNCTION("""COMPUTED_VALUE"""),"No")</f>
        <v>No</v>
      </c>
    </row>
    <row r="12">
      <c r="A12" s="2">
        <f>IFERROR(__xludf.DUMMYFUNCTION("""COMPUTED_VALUE"""),44580.512019131944)</f>
        <v>44580.51202</v>
      </c>
      <c r="B12" s="1" t="str">
        <f>IFERROR(__xludf.DUMMYFUNCTION("""COMPUTED_VALUE"""),"shubhamaurya1253@gmail.com")</f>
        <v>shubhamaurya1253@gmail.com</v>
      </c>
      <c r="C12" s="1" t="str">
        <f>IFERROR(__xludf.DUMMYFUNCTION("""COMPUTED_VALUE"""),"Shubha Maurya")</f>
        <v>Shubha Maurya</v>
      </c>
      <c r="D12" s="1" t="str">
        <f>IFERROR(__xludf.DUMMYFUNCTION("""COMPUTED_VALUE"""),"B.Sc. (Hons) Computer Science")</f>
        <v>B.Sc. (Hons) Computer Science</v>
      </c>
      <c r="E12" s="1" t="str">
        <f>IFERROR(__xludf.DUMMYFUNCTION("""COMPUTED_VALUE"""),"21/5121")</f>
        <v>21/5121</v>
      </c>
      <c r="F12" s="3">
        <f>IFERROR(__xludf.DUMMYFUNCTION("""COMPUTED_VALUE"""),7.052501766E9)</f>
        <v>7052501766</v>
      </c>
      <c r="G12" s="1" t="str">
        <f>IFERROR(__xludf.DUMMYFUNCTION("""COMPUTED_VALUE"""),"Uttar Pradesh")</f>
        <v>Uttar Pradesh</v>
      </c>
      <c r="H12" s="1" t="str">
        <f>IFERROR(__xludf.DUMMYFUNCTION("""COMPUTED_VALUE"""),"Gyandeep Academy")</f>
        <v>Gyandeep Academy</v>
      </c>
      <c r="I12" s="1" t="str">
        <f>IFERROR(__xludf.DUMMYFUNCTION("""COMPUTED_VALUE"""),"Yes")</f>
        <v>Yes</v>
      </c>
      <c r="J12" s="1" t="str">
        <f>IFERROR(__xludf.DUMMYFUNCTION("""COMPUTED_VALUE"""),"Manish Kumar Singh")</f>
        <v>Manish Kumar Singh</v>
      </c>
      <c r="K12" s="1" t="str">
        <f>IFERROR(__xludf.DUMMYFUNCTION("""COMPUTED_VALUE"""),"More than 6 hours")</f>
        <v>More than 6 hours</v>
      </c>
      <c r="L12" s="1" t="str">
        <f>IFERROR(__xludf.DUMMYFUNCTION("""COMPUTED_VALUE"""),"Convenience to outstation students")</f>
        <v>Convenience to outstation students</v>
      </c>
      <c r="M12" s="1" t="str">
        <f>IFERROR(__xludf.DUMMYFUNCTION("""COMPUTED_VALUE"""),"Students are sometimes less involved/engaged (leave the class in between)")</f>
        <v>Students are sometimes less involved/engaged (leave the class in between)</v>
      </c>
      <c r="N12" s="1">
        <f>IFERROR(__xludf.DUMMYFUNCTION("""COMPUTED_VALUE"""),7.0)</f>
        <v>7</v>
      </c>
      <c r="O12" s="1" t="str">
        <f>IFERROR(__xludf.DUMMYFUNCTION("""COMPUTED_VALUE"""),"Blended Learning (both)")</f>
        <v>Blended Learning (both)</v>
      </c>
      <c r="P12" s="1" t="str">
        <f>IFERROR(__xludf.DUMMYFUNCTION("""COMPUTED_VALUE"""),"Compulsion due to pandemic")</f>
        <v>Compulsion due to pandemic</v>
      </c>
      <c r="Q12" s="1" t="str">
        <f>IFERROR(__xludf.DUMMYFUNCTION("""COMPUTED_VALUE"""),"Yes")</f>
        <v>Yes</v>
      </c>
      <c r="R12" s="1" t="str">
        <f>IFERROR(__xludf.DUMMYFUNCTION("""COMPUTED_VALUE"""),"Yes")</f>
        <v>Yes</v>
      </c>
      <c r="S12" s="1" t="str">
        <f>IFERROR(__xludf.DUMMYFUNCTION("""COMPUTED_VALUE"""),"Yes")</f>
        <v>Yes</v>
      </c>
      <c r="T12" s="1" t="str">
        <f>IFERROR(__xludf.DUMMYFUNCTION("""COMPUTED_VALUE"""),"Yes")</f>
        <v>Yes</v>
      </c>
      <c r="U12" s="1" t="str">
        <f>IFERROR(__xludf.DUMMYFUNCTION("""COMPUTED_VALUE"""),"Yes")</f>
        <v>Yes</v>
      </c>
      <c r="V12" s="1" t="str">
        <f>IFERROR(__xludf.DUMMYFUNCTION("""COMPUTED_VALUE"""),"Offline")</f>
        <v>Offline</v>
      </c>
      <c r="W12" s="1" t="str">
        <f>IFERROR(__xludf.DUMMYFUNCTION("""COMPUTED_VALUE"""),"No")</f>
        <v>No</v>
      </c>
      <c r="X12" s="1" t="str">
        <f>IFERROR(__xludf.DUMMYFUNCTION("""COMPUTED_VALUE"""),"Yes")</f>
        <v>Yes</v>
      </c>
      <c r="Y12" s="1" t="str">
        <f>IFERROR(__xludf.DUMMYFUNCTION("""COMPUTED_VALUE"""),"Yes")</f>
        <v>Yes</v>
      </c>
      <c r="Z12" s="1" t="str">
        <f>IFERROR(__xludf.DUMMYFUNCTION("""COMPUTED_VALUE"""),"Yes")</f>
        <v>Yes</v>
      </c>
      <c r="AA12" s="1" t="str">
        <f>IFERROR(__xludf.DUMMYFUNCTION("""COMPUTED_VALUE"""),"Yes")</f>
        <v>Yes</v>
      </c>
      <c r="AB12" s="1" t="str">
        <f>IFERROR(__xludf.DUMMYFUNCTION("""COMPUTED_VALUE"""),"No")</f>
        <v>No</v>
      </c>
      <c r="AC12" s="1" t="str">
        <f>IFERROR(__xludf.DUMMYFUNCTION("""COMPUTED_VALUE"""),"Yes")</f>
        <v>Yes</v>
      </c>
      <c r="AD12" s="1" t="str">
        <f>IFERROR(__xludf.DUMMYFUNCTION("""COMPUTED_VALUE"""),"None")</f>
        <v>None</v>
      </c>
      <c r="AE12" s="1" t="str">
        <f>IFERROR(__xludf.DUMMYFUNCTION("""COMPUTED_VALUE"""),"Spending quality time with me and my family.")</f>
        <v>Spending quality time with me and my family.</v>
      </c>
      <c r="AF12" s="1" t="str">
        <f>IFERROR(__xludf.DUMMYFUNCTION("""COMPUTED_VALUE"""),"Mild: Family members ocassionally short-tempered with one another;no physical violence.")</f>
        <v>Mild: Family members ocassionally short-tempered with one another;no physical violence.</v>
      </c>
      <c r="AG12" s="1" t="str">
        <f>IFERROR(__xludf.DUMMYFUNCTION("""COMPUTED_VALUE"""),"None")</f>
        <v>None</v>
      </c>
      <c r="AH12" s="1" t="str">
        <f>IFERROR(__xludf.DUMMYFUNCTION("""COMPUTED_VALUE"""),"Second Dose")</f>
        <v>Second Dose</v>
      </c>
      <c r="AI12" s="1" t="str">
        <f>IFERROR(__xludf.DUMMYFUNCTION("""COMPUTED_VALUE"""),"Yes")</f>
        <v>Yes</v>
      </c>
    </row>
    <row r="13">
      <c r="A13" s="2">
        <f>IFERROR(__xludf.DUMMYFUNCTION("""COMPUTED_VALUE"""),44580.513400104166)</f>
        <v>44580.5134</v>
      </c>
      <c r="B13" s="1" t="str">
        <f>IFERROR(__xludf.DUMMYFUNCTION("""COMPUTED_VALUE"""),"devikakanyal04@gmail.com")</f>
        <v>devikakanyal04@gmail.com</v>
      </c>
      <c r="C13" s="1" t="str">
        <f>IFERROR(__xludf.DUMMYFUNCTION("""COMPUTED_VALUE"""),"devika kanyal")</f>
        <v>devika kanyal</v>
      </c>
      <c r="D13" s="1" t="str">
        <f>IFERROR(__xludf.DUMMYFUNCTION("""COMPUTED_VALUE"""),"B.Sc. (Hons) Computer Science")</f>
        <v>B.Sc. (Hons) Computer Science</v>
      </c>
      <c r="E13" s="1" t="str">
        <f>IFERROR(__xludf.DUMMYFUNCTION("""COMPUTED_VALUE"""),"21/5112")</f>
        <v>21/5112</v>
      </c>
      <c r="F13" s="3">
        <f>IFERROR(__xludf.DUMMYFUNCTION("""COMPUTED_VALUE"""),7.080804328E9)</f>
        <v>7080804328</v>
      </c>
      <c r="G13" s="1" t="str">
        <f>IFERROR(__xludf.DUMMYFUNCTION("""COMPUTED_VALUE"""),"haldwani, uttarakhand")</f>
        <v>haldwani, uttarakhand</v>
      </c>
      <c r="H13" s="1" t="str">
        <f>IFERROR(__xludf.DUMMYFUNCTION("""COMPUTED_VALUE"""),"sst. lawrence sr sec school")</f>
        <v>sst. lawrence sr sec school</v>
      </c>
      <c r="I13" s="1" t="str">
        <f>IFERROR(__xludf.DUMMYFUNCTION("""COMPUTED_VALUE"""),"Yes")</f>
        <v>Yes</v>
      </c>
      <c r="J13" s="1" t="str">
        <f>IFERROR(__xludf.DUMMYFUNCTION("""COMPUTED_VALUE"""),"manish sir")</f>
        <v>manish sir</v>
      </c>
      <c r="K13" s="1" t="str">
        <f>IFERROR(__xludf.DUMMYFUNCTION("""COMPUTED_VALUE"""),"More than 6 hours")</f>
        <v>More than 6 hours</v>
      </c>
      <c r="L13" s="1" t="str">
        <f>IFERROR(__xludf.DUMMYFUNCTION("""COMPUTED_VALUE"""),"Time saved in travelling")</f>
        <v>Time saved in travelling</v>
      </c>
      <c r="M13" s="1" t="str">
        <f>IFERROR(__xludf.DUMMYFUNCTION("""COMPUTED_VALUE"""),"Lack of physical interaction and personal touch ‘")</f>
        <v>Lack of physical interaction and personal touch ‘</v>
      </c>
      <c r="N13" s="1">
        <f>IFERROR(__xludf.DUMMYFUNCTION("""COMPUTED_VALUE"""),7.0)</f>
        <v>7</v>
      </c>
      <c r="O13" s="1" t="str">
        <f>IFERROR(__xludf.DUMMYFUNCTION("""COMPUTED_VALUE"""),"Offline")</f>
        <v>Offline</v>
      </c>
      <c r="P13" s="1" t="str">
        <f>IFERROR(__xludf.DUMMYFUNCTION("""COMPUTED_VALUE"""),"Compulsion due to pandemic")</f>
        <v>Compulsion due to pandemic</v>
      </c>
      <c r="Q13" s="1" t="str">
        <f>IFERROR(__xludf.DUMMYFUNCTION("""COMPUTED_VALUE"""),"Yes")</f>
        <v>Yes</v>
      </c>
      <c r="R13" s="1" t="str">
        <f>IFERROR(__xludf.DUMMYFUNCTION("""COMPUTED_VALUE"""),"Yes")</f>
        <v>Yes</v>
      </c>
      <c r="S13" s="1" t="str">
        <f>IFERROR(__xludf.DUMMYFUNCTION("""COMPUTED_VALUE"""),"Yes")</f>
        <v>Yes</v>
      </c>
      <c r="T13" s="1" t="str">
        <f>IFERROR(__xludf.DUMMYFUNCTION("""COMPUTED_VALUE"""),"Yes")</f>
        <v>Yes</v>
      </c>
      <c r="U13" s="1" t="str">
        <f>IFERROR(__xludf.DUMMYFUNCTION("""COMPUTED_VALUE"""),"Yes")</f>
        <v>Yes</v>
      </c>
      <c r="V13" s="1" t="str">
        <f>IFERROR(__xludf.DUMMYFUNCTION("""COMPUTED_VALUE"""),"Offline")</f>
        <v>Offline</v>
      </c>
      <c r="W13" s="1" t="str">
        <f>IFERROR(__xludf.DUMMYFUNCTION("""COMPUTED_VALUE"""),"Yes")</f>
        <v>Yes</v>
      </c>
      <c r="X13" s="1" t="str">
        <f>IFERROR(__xludf.DUMMYFUNCTION("""COMPUTED_VALUE"""),"Yes")</f>
        <v>Yes</v>
      </c>
      <c r="Y13" s="1" t="str">
        <f>IFERROR(__xludf.DUMMYFUNCTION("""COMPUTED_VALUE"""),"Yes")</f>
        <v>Yes</v>
      </c>
      <c r="Z13" s="1" t="str">
        <f>IFERROR(__xludf.DUMMYFUNCTION("""COMPUTED_VALUE"""),"Yes")</f>
        <v>Yes</v>
      </c>
      <c r="AA13" s="1" t="str">
        <f>IFERROR(__xludf.DUMMYFUNCTION("""COMPUTED_VALUE"""),"Yes")</f>
        <v>Yes</v>
      </c>
      <c r="AB13" s="1" t="str">
        <f>IFERROR(__xludf.DUMMYFUNCTION("""COMPUTED_VALUE"""),"yes. college should  bring more opportunity and societies should be more active.")</f>
        <v>yes. college should  bring more opportunity and societies should be more active.</v>
      </c>
      <c r="AC13" s="1" t="str">
        <f>IFERROR(__xludf.DUMMYFUNCTION("""COMPUTED_VALUE"""),"yes")</f>
        <v>yes</v>
      </c>
      <c r="AD13"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13" s="1" t="str">
        <f>IFERROR(__xludf.DUMMYFUNCTION("""COMPUTED_VALUE"""),"none")</f>
        <v>none</v>
      </c>
      <c r="AF13" s="1" t="str">
        <f>IFERROR(__xludf.DUMMYFUNCTION("""COMPUTED_VALUE"""),"None")</f>
        <v>None</v>
      </c>
      <c r="AG13" s="1" t="str">
        <f>IFERROR(__xludf.DUMMYFUNCTION("""COMPUTED_VALUE"""),"None")</f>
        <v>None</v>
      </c>
      <c r="AH13" s="1" t="str">
        <f>IFERROR(__xludf.DUMMYFUNCTION("""COMPUTED_VALUE"""),"Second Dose")</f>
        <v>Second Dose</v>
      </c>
      <c r="AI13" s="1" t="str">
        <f>IFERROR(__xludf.DUMMYFUNCTION("""COMPUTED_VALUE"""),"Yes")</f>
        <v>Yes</v>
      </c>
    </row>
    <row r="14">
      <c r="A14" s="2">
        <f>IFERROR(__xludf.DUMMYFUNCTION("""COMPUTED_VALUE"""),44580.51341777778)</f>
        <v>44580.51342</v>
      </c>
      <c r="B14" s="1" t="str">
        <f>IFERROR(__xludf.DUMMYFUNCTION("""COMPUTED_VALUE"""),"aanchalaggarwal31504@gmail.com")</f>
        <v>aanchalaggarwal31504@gmail.com</v>
      </c>
      <c r="C14" s="1" t="str">
        <f>IFERROR(__xludf.DUMMYFUNCTION("""COMPUTED_VALUE"""),"Aanchal aggarwal")</f>
        <v>Aanchal aggarwal</v>
      </c>
      <c r="D14" s="1" t="str">
        <f>IFERROR(__xludf.DUMMYFUNCTION("""COMPUTED_VALUE"""),"B.Sc. (Hons) Computer Science")</f>
        <v>B.Sc. (Hons) Computer Science</v>
      </c>
      <c r="E14" s="1" t="str">
        <f>IFERROR(__xludf.DUMMYFUNCTION("""COMPUTED_VALUE"""),"21/5088")</f>
        <v>21/5088</v>
      </c>
      <c r="F14" s="3">
        <f>IFERROR(__xludf.DUMMYFUNCTION("""COMPUTED_VALUE"""),8.799788297E9)</f>
        <v>8799788297</v>
      </c>
      <c r="G14" s="1" t="str">
        <f>IFERROR(__xludf.DUMMYFUNCTION("""COMPUTED_VALUE"""),"Delhi")</f>
        <v>Delhi</v>
      </c>
      <c r="H14" s="1" t="str">
        <f>IFERROR(__xludf.DUMMYFUNCTION("""COMPUTED_VALUE"""),"BVM public school")</f>
        <v>BVM public school</v>
      </c>
      <c r="I14" s="1" t="str">
        <f>IFERROR(__xludf.DUMMYFUNCTION("""COMPUTED_VALUE"""),"Yes")</f>
        <v>Yes</v>
      </c>
      <c r="J14" s="1" t="str">
        <f>IFERROR(__xludf.DUMMYFUNCTION("""COMPUTED_VALUE"""),"Manish kumar singh")</f>
        <v>Manish kumar singh</v>
      </c>
      <c r="K14" s="1" t="str">
        <f>IFERROR(__xludf.DUMMYFUNCTION("""COMPUTED_VALUE"""),"More than 6 hours")</f>
        <v>More than 6 hours</v>
      </c>
      <c r="L14" s="1" t="str">
        <f>IFERROR(__xludf.DUMMYFUNCTION("""COMPUTED_VALUE"""),"Time saved in travelling, Easy access to online study material, Convenience to outstation students")</f>
        <v>Time saved in travelling, Easy access to online study material, Convenience to outstation students</v>
      </c>
      <c r="M14" s="1" t="str">
        <f>IFERROR(__xludf.DUMMYFUNCTION("""COMPUTED_VALUE"""),"Lack of physical interaction and personal touch ‘, Students are sometimes less involved/engaged (leave the class in between)")</f>
        <v>Lack of physical interaction and personal touch ‘, Students are sometimes less involved/engaged (leave the class in between)</v>
      </c>
      <c r="N14" s="1">
        <f>IFERROR(__xludf.DUMMYFUNCTION("""COMPUTED_VALUE"""),7.0)</f>
        <v>7</v>
      </c>
      <c r="O14" s="1" t="str">
        <f>IFERROR(__xludf.DUMMYFUNCTION("""COMPUTED_VALUE"""),"Blended Learning (both)")</f>
        <v>Blended Learning (both)</v>
      </c>
      <c r="P14" s="1" t="str">
        <f>IFERROR(__xludf.DUMMYFUNCTION("""COMPUTED_VALUE"""),"Satisfactory")</f>
        <v>Satisfactory</v>
      </c>
      <c r="Q14" s="1" t="str">
        <f>IFERROR(__xludf.DUMMYFUNCTION("""COMPUTED_VALUE"""),"Yes")</f>
        <v>Yes</v>
      </c>
      <c r="R14" s="1" t="str">
        <f>IFERROR(__xludf.DUMMYFUNCTION("""COMPUTED_VALUE"""),"Yes")</f>
        <v>Yes</v>
      </c>
      <c r="S14" s="1" t="str">
        <f>IFERROR(__xludf.DUMMYFUNCTION("""COMPUTED_VALUE"""),"Yes")</f>
        <v>Yes</v>
      </c>
      <c r="T14" s="1" t="str">
        <f>IFERROR(__xludf.DUMMYFUNCTION("""COMPUTED_VALUE"""),"No")</f>
        <v>No</v>
      </c>
      <c r="U14" s="1" t="str">
        <f>IFERROR(__xludf.DUMMYFUNCTION("""COMPUTED_VALUE"""),"Yes")</f>
        <v>Yes</v>
      </c>
      <c r="V14" s="1" t="str">
        <f>IFERROR(__xludf.DUMMYFUNCTION("""COMPUTED_VALUE"""),"Online")</f>
        <v>Online</v>
      </c>
      <c r="W14" s="1" t="str">
        <f>IFERROR(__xludf.DUMMYFUNCTION("""COMPUTED_VALUE"""),"No")</f>
        <v>No</v>
      </c>
      <c r="X14" s="1" t="str">
        <f>IFERROR(__xludf.DUMMYFUNCTION("""COMPUTED_VALUE"""),"Yes")</f>
        <v>Yes</v>
      </c>
      <c r="Y14" s="1" t="str">
        <f>IFERROR(__xludf.DUMMYFUNCTION("""COMPUTED_VALUE"""),"Yes")</f>
        <v>Yes</v>
      </c>
      <c r="Z14" s="1" t="str">
        <f>IFERROR(__xludf.DUMMYFUNCTION("""COMPUTED_VALUE"""),"Yes")</f>
        <v>Yes</v>
      </c>
      <c r="AA14" s="1" t="str">
        <f>IFERROR(__xludf.DUMMYFUNCTION("""COMPUTED_VALUE"""),"Yes")</f>
        <v>Yes</v>
      </c>
      <c r="AB14" s="1" t="str">
        <f>IFERROR(__xludf.DUMMYFUNCTION("""COMPUTED_VALUE"""),"Like who want to give  government exam or prepare for CAT pls provide some coaching ")</f>
        <v>Like who want to give  government exam or prepare for CAT pls provide some coaching </v>
      </c>
      <c r="AC14" s="1" t="str">
        <f>IFERROR(__xludf.DUMMYFUNCTION("""COMPUTED_VALUE"""),"No")</f>
        <v>No</v>
      </c>
      <c r="AD14" s="1"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AE14" s="1" t="str">
        <f>IFERROR(__xludf.DUMMYFUNCTION("""COMPUTED_VALUE"""),"Doing yoga ")</f>
        <v>Doing yoga </v>
      </c>
      <c r="AF14" s="1" t="str">
        <f>IFERROR(__xludf.DUMMYFUNCTION("""COMPUTED_VALUE"""),"Mild: Family members ocassionally short-tempered with one another;no physical violence.")</f>
        <v>Mild: Family members ocassionally short-tempered with one another;no physical violence.</v>
      </c>
      <c r="AG14" s="1" t="str">
        <f>IFERROR(__xludf.DUMMYFUNCTION("""COMPUTED_VALUE"""),"None")</f>
        <v>None</v>
      </c>
      <c r="AH14" s="1" t="str">
        <f>IFERROR(__xludf.DUMMYFUNCTION("""COMPUTED_VALUE"""),"None")</f>
        <v>None</v>
      </c>
      <c r="AI14" s="1" t="str">
        <f>IFERROR(__xludf.DUMMYFUNCTION("""COMPUTED_VALUE"""),"Yes")</f>
        <v>Yes</v>
      </c>
    </row>
    <row r="15">
      <c r="A15" s="2">
        <f>IFERROR(__xludf.DUMMYFUNCTION("""COMPUTED_VALUE"""),44580.51580748843)</f>
        <v>44580.51581</v>
      </c>
      <c r="B15" s="1" t="str">
        <f>IFERROR(__xludf.DUMMYFUNCTION("""COMPUTED_VALUE"""),"tastha990@gmail.com")</f>
        <v>tastha990@gmail.com</v>
      </c>
      <c r="C15" s="1" t="str">
        <f>IFERROR(__xludf.DUMMYFUNCTION("""COMPUTED_VALUE"""),"Astha thapa")</f>
        <v>Astha thapa</v>
      </c>
      <c r="D15" s="1" t="str">
        <f>IFERROR(__xludf.DUMMYFUNCTION("""COMPUTED_VALUE"""),"B.Sc. (Hons) Computer Science")</f>
        <v>B.Sc. (Hons) Computer Science</v>
      </c>
      <c r="E15" s="1" t="str">
        <f>IFERROR(__xludf.DUMMYFUNCTION("""COMPUTED_VALUE"""),"21/5135")</f>
        <v>21/5135</v>
      </c>
      <c r="F15" s="3"/>
      <c r="G15" s="1" t="str">
        <f>IFERROR(__xludf.DUMMYFUNCTION("""COMPUTED_VALUE"""),"New delhi")</f>
        <v>New delhi</v>
      </c>
      <c r="H15" s="1" t="str">
        <f>IFERROR(__xludf.DUMMYFUNCTION("""COMPUTED_VALUE"""),"Kendriya vidyalaya sec2")</f>
        <v>Kendriya vidyalaya sec2</v>
      </c>
      <c r="I15" s="1" t="str">
        <f>IFERROR(__xludf.DUMMYFUNCTION("""COMPUTED_VALUE"""),"Yes")</f>
        <v>Yes</v>
      </c>
      <c r="J15" s="1" t="str">
        <f>IFERROR(__xludf.DUMMYFUNCTION("""COMPUTED_VALUE"""),"Manish kumar singh")</f>
        <v>Manish kumar singh</v>
      </c>
      <c r="K15" s="1" t="str">
        <f>IFERROR(__xludf.DUMMYFUNCTION("""COMPUTED_VALUE"""),"More than 6 hours")</f>
        <v>More than 6 hours</v>
      </c>
      <c r="L15" s="1" t="str">
        <f>IFERROR(__xludf.DUMMYFUNCTION("""COMPUTED_VALUE"""),"Time saved in travelling")</f>
        <v>Time saved in travelling</v>
      </c>
      <c r="M15" s="1"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N15" s="1">
        <f>IFERROR(__xludf.DUMMYFUNCTION("""COMPUTED_VALUE"""),8.0)</f>
        <v>8</v>
      </c>
      <c r="O15" s="1" t="str">
        <f>IFERROR(__xludf.DUMMYFUNCTION("""COMPUTED_VALUE"""),"Blended Learning (both)")</f>
        <v>Blended Learning (both)</v>
      </c>
      <c r="P15" s="1" t="str">
        <f>IFERROR(__xludf.DUMMYFUNCTION("""COMPUTED_VALUE"""),"Satisfactory")</f>
        <v>Satisfactory</v>
      </c>
      <c r="Q15" s="1" t="str">
        <f>IFERROR(__xludf.DUMMYFUNCTION("""COMPUTED_VALUE"""),"Yes")</f>
        <v>Yes</v>
      </c>
      <c r="R15" s="1" t="str">
        <f>IFERROR(__xludf.DUMMYFUNCTION("""COMPUTED_VALUE"""),"Yes")</f>
        <v>Yes</v>
      </c>
      <c r="S15" s="1" t="str">
        <f>IFERROR(__xludf.DUMMYFUNCTION("""COMPUTED_VALUE"""),"Yes")</f>
        <v>Yes</v>
      </c>
      <c r="T15" s="1" t="str">
        <f>IFERROR(__xludf.DUMMYFUNCTION("""COMPUTED_VALUE"""),"Yes")</f>
        <v>Yes</v>
      </c>
      <c r="U15" s="1" t="str">
        <f>IFERROR(__xludf.DUMMYFUNCTION("""COMPUTED_VALUE"""),"No")</f>
        <v>No</v>
      </c>
      <c r="V15" s="1" t="str">
        <f>IFERROR(__xludf.DUMMYFUNCTION("""COMPUTED_VALUE"""),"Online")</f>
        <v>Online</v>
      </c>
      <c r="W15" s="1" t="str">
        <f>IFERROR(__xludf.DUMMYFUNCTION("""COMPUTED_VALUE"""),"No")</f>
        <v>No</v>
      </c>
      <c r="X15" s="1" t="str">
        <f>IFERROR(__xludf.DUMMYFUNCTION("""COMPUTED_VALUE"""),"Yes")</f>
        <v>Yes</v>
      </c>
      <c r="Y15" s="1" t="str">
        <f>IFERROR(__xludf.DUMMYFUNCTION("""COMPUTED_VALUE"""),"Yes")</f>
        <v>Yes</v>
      </c>
      <c r="Z15" s="1" t="str">
        <f>IFERROR(__xludf.DUMMYFUNCTION("""COMPUTED_VALUE"""),"Yes")</f>
        <v>Yes</v>
      </c>
      <c r="AA15" s="1" t="str">
        <f>IFERROR(__xludf.DUMMYFUNCTION("""COMPUTED_VALUE"""),"Yes")</f>
        <v>Yes</v>
      </c>
      <c r="AB15" s="1" t="str">
        <f>IFERROR(__xludf.DUMMYFUNCTION("""COMPUTED_VALUE"""),"Yes ,we can have personality development class")</f>
        <v>Yes ,we can have personality development class</v>
      </c>
      <c r="AC15" s="1" t="str">
        <f>IFERROR(__xludf.DUMMYFUNCTION("""COMPUTED_VALUE"""),"Yes")</f>
        <v>Yes</v>
      </c>
      <c r="AD15" s="1" t="str">
        <f>IFERROR(__xludf.DUMMYFUNCTION("""COMPUTED_VALUE"""),"None")</f>
        <v>None</v>
      </c>
      <c r="AE15" s="1" t="str">
        <f>IFERROR(__xludf.DUMMYFUNCTION("""COMPUTED_VALUE"""),"Sharing problems with family")</f>
        <v>Sharing problems with family</v>
      </c>
      <c r="AF15" s="1" t="str">
        <f>IFERROR(__xludf.DUMMYFUNCTION("""COMPUTED_VALUE"""),"Mild: Family members ocassionally short-tempered with one another;no physical violence.")</f>
        <v>Mild: Family members ocassionally short-tempered with one another;no physical violence.</v>
      </c>
      <c r="AG15" s="1" t="str">
        <f>IFERROR(__xludf.DUMMYFUNCTION("""COMPUTED_VALUE"""),"None")</f>
        <v>None</v>
      </c>
      <c r="AH15" s="1" t="str">
        <f>IFERROR(__xludf.DUMMYFUNCTION("""COMPUTED_VALUE"""),"None")</f>
        <v>None</v>
      </c>
      <c r="AI15" s="1" t="str">
        <f>IFERROR(__xludf.DUMMYFUNCTION("""COMPUTED_VALUE"""),"Yes")</f>
        <v>Yes</v>
      </c>
    </row>
    <row r="16">
      <c r="A16" s="2">
        <f>IFERROR(__xludf.DUMMYFUNCTION("""COMPUTED_VALUE"""),44580.516092488426)</f>
        <v>44580.51609</v>
      </c>
      <c r="B16" s="1" t="str">
        <f>IFERROR(__xludf.DUMMYFUNCTION("""COMPUTED_VALUE"""),"vsanya07@gmail.com")</f>
        <v>vsanya07@gmail.com</v>
      </c>
      <c r="C16" s="1" t="str">
        <f>IFERROR(__xludf.DUMMYFUNCTION("""COMPUTED_VALUE"""),"Sanya Verma")</f>
        <v>Sanya Verma</v>
      </c>
      <c r="D16" s="1" t="str">
        <f>IFERROR(__xludf.DUMMYFUNCTION("""COMPUTED_VALUE"""),"B.Sc. (Hons) Computer Science")</f>
        <v>B.Sc. (Hons) Computer Science</v>
      </c>
      <c r="E16" s="1" t="str">
        <f>IFERROR(__xludf.DUMMYFUNCTION("""COMPUTED_VALUE"""),"21/5117")</f>
        <v>21/5117</v>
      </c>
      <c r="F16" s="3">
        <f>IFERROR(__xludf.DUMMYFUNCTION("""COMPUTED_VALUE"""),9.990054747E9)</f>
        <v>9990054747</v>
      </c>
      <c r="G16" s="1" t="str">
        <f>IFERROR(__xludf.DUMMYFUNCTION("""COMPUTED_VALUE"""),"Faridabad Haryana")</f>
        <v>Faridabad Haryana</v>
      </c>
      <c r="H16" s="1" t="str">
        <f>IFERROR(__xludf.DUMMYFUNCTION("""COMPUTED_VALUE"""),"GBN Sr. Sec School sec-21D Faridabad Haryana")</f>
        <v>GBN Sr. Sec School sec-21D Faridabad Haryana</v>
      </c>
      <c r="I16" s="1" t="str">
        <f>IFERROR(__xludf.DUMMYFUNCTION("""COMPUTED_VALUE"""),"Yes")</f>
        <v>Yes</v>
      </c>
      <c r="J16" s="1" t="str">
        <f>IFERROR(__xludf.DUMMYFUNCTION("""COMPUTED_VALUE"""),"Manish kumar singh ")</f>
        <v>Manish kumar singh </v>
      </c>
      <c r="K16" s="1" t="str">
        <f>IFERROR(__xludf.DUMMYFUNCTION("""COMPUTED_VALUE"""),"More than 6 hours")</f>
        <v>More than 6 hours</v>
      </c>
      <c r="L16" s="1" t="str">
        <f>IFERROR(__xludf.DUMMYFUNCTION("""COMPUTED_VALUE"""),"Time saved in travelling, Easy access to online study material")</f>
        <v>Time saved in travelling, Easy access to online study material</v>
      </c>
      <c r="M16" s="1" t="str">
        <f>IFERROR(__xludf.DUMMYFUNCTION("""COMPUTED_VALUE"""),"Lack of physical interaction and personal touch ‘, Students are sometimes less involved/engaged (leave the class in between)")</f>
        <v>Lack of physical interaction and personal touch ‘, Students are sometimes less involved/engaged (leave the class in between)</v>
      </c>
      <c r="N16" s="1">
        <f>IFERROR(__xludf.DUMMYFUNCTION("""COMPUTED_VALUE"""),5.0)</f>
        <v>5</v>
      </c>
      <c r="O16" s="1" t="str">
        <f>IFERROR(__xludf.DUMMYFUNCTION("""COMPUTED_VALUE"""),"Offline")</f>
        <v>Offline</v>
      </c>
      <c r="P16" s="1" t="str">
        <f>IFERROR(__xludf.DUMMYFUNCTION("""COMPUTED_VALUE"""),"Compulsion due to pandemic")</f>
        <v>Compulsion due to pandemic</v>
      </c>
      <c r="Q16" s="1" t="str">
        <f>IFERROR(__xludf.DUMMYFUNCTION("""COMPUTED_VALUE"""),"Yes")</f>
        <v>Yes</v>
      </c>
      <c r="R16" s="1" t="str">
        <f>IFERROR(__xludf.DUMMYFUNCTION("""COMPUTED_VALUE"""),"Yes")</f>
        <v>Yes</v>
      </c>
      <c r="S16" s="1" t="str">
        <f>IFERROR(__xludf.DUMMYFUNCTION("""COMPUTED_VALUE"""),"Yes")</f>
        <v>Yes</v>
      </c>
      <c r="T16" s="1" t="str">
        <f>IFERROR(__xludf.DUMMYFUNCTION("""COMPUTED_VALUE"""),"No")</f>
        <v>No</v>
      </c>
      <c r="U16" s="1" t="str">
        <f>IFERROR(__xludf.DUMMYFUNCTION("""COMPUTED_VALUE"""),"Yes")</f>
        <v>Yes</v>
      </c>
      <c r="V16" s="1" t="str">
        <f>IFERROR(__xludf.DUMMYFUNCTION("""COMPUTED_VALUE"""),"Online")</f>
        <v>Online</v>
      </c>
      <c r="W16" s="1" t="str">
        <f>IFERROR(__xludf.DUMMYFUNCTION("""COMPUTED_VALUE"""),"No")</f>
        <v>No</v>
      </c>
      <c r="X16" s="1" t="str">
        <f>IFERROR(__xludf.DUMMYFUNCTION("""COMPUTED_VALUE"""),"No")</f>
        <v>No</v>
      </c>
      <c r="Y16" s="1" t="str">
        <f>IFERROR(__xludf.DUMMYFUNCTION("""COMPUTED_VALUE"""),"Yes")</f>
        <v>Yes</v>
      </c>
      <c r="Z16" s="1" t="str">
        <f>IFERROR(__xludf.DUMMYFUNCTION("""COMPUTED_VALUE"""),"Yes")</f>
        <v>Yes</v>
      </c>
      <c r="AA16" s="1" t="str">
        <f>IFERROR(__xludf.DUMMYFUNCTION("""COMPUTED_VALUE"""),"No")</f>
        <v>No</v>
      </c>
      <c r="AB16" s="1"/>
      <c r="AC16" s="1"/>
      <c r="AD16" s="1"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AE16" s="1" t="str">
        <f>IFERROR(__xludf.DUMMYFUNCTION("""COMPUTED_VALUE"""),"Listening to music and following my hobbies")</f>
        <v>Listening to music and following my hobbies</v>
      </c>
      <c r="AF16" s="1" t="str">
        <f>IFERROR(__xludf.DUMMYFUNCTION("""COMPUTED_VALUE"""),"None")</f>
        <v>None</v>
      </c>
      <c r="AG16" s="1" t="str">
        <f>IFERROR(__xludf.DUMMYFUNCTION("""COMPUTED_VALUE"""),"None")</f>
        <v>None</v>
      </c>
      <c r="AH16" s="1" t="str">
        <f>IFERROR(__xludf.DUMMYFUNCTION("""COMPUTED_VALUE"""),"None")</f>
        <v>None</v>
      </c>
      <c r="AI16" s="1" t="str">
        <f>IFERROR(__xludf.DUMMYFUNCTION("""COMPUTED_VALUE"""),"Yes")</f>
        <v>Yes</v>
      </c>
    </row>
    <row r="17">
      <c r="A17" s="2">
        <f>IFERROR(__xludf.DUMMYFUNCTION("""COMPUTED_VALUE"""),44580.51616517361)</f>
        <v>44580.51617</v>
      </c>
      <c r="B17" s="1" t="str">
        <f>IFERROR(__xludf.DUMMYFUNCTION("""COMPUTED_VALUE"""),"soniarai10030@gmail.com")</f>
        <v>soniarai10030@gmail.com</v>
      </c>
      <c r="C17" s="1" t="str">
        <f>IFERROR(__xludf.DUMMYFUNCTION("""COMPUTED_VALUE"""),"Sonia rai")</f>
        <v>Sonia rai</v>
      </c>
      <c r="D17" s="1" t="str">
        <f>IFERROR(__xludf.DUMMYFUNCTION("""COMPUTED_VALUE"""),"B.Sc. (Hons) Computer Science")</f>
        <v>B.Sc. (Hons) Computer Science</v>
      </c>
      <c r="E17" s="1" t="str">
        <f>IFERROR(__xludf.DUMMYFUNCTION("""COMPUTED_VALUE"""),"21/5129")</f>
        <v>21/5129</v>
      </c>
      <c r="F17" s="3">
        <f>IFERROR(__xludf.DUMMYFUNCTION("""COMPUTED_VALUE"""),8.076216587E9)</f>
        <v>8076216587</v>
      </c>
      <c r="G17" s="1" t="str">
        <f>IFERROR(__xludf.DUMMYFUNCTION("""COMPUTED_VALUE"""),"New Delhi")</f>
        <v>New Delhi</v>
      </c>
      <c r="H17" s="1" t="str">
        <f>IFERROR(__xludf.DUMMYFUNCTION("""COMPUTED_VALUE"""),"Kendriya Vidyalaya Vikaspuri, Hastal village, New delhi - 110059")</f>
        <v>Kendriya Vidyalaya Vikaspuri, Hastal village, New delhi - 110059</v>
      </c>
      <c r="I17" s="1" t="str">
        <f>IFERROR(__xludf.DUMMYFUNCTION("""COMPUTED_VALUE"""),"Yes")</f>
        <v>Yes</v>
      </c>
      <c r="J17" s="1" t="str">
        <f>IFERROR(__xludf.DUMMYFUNCTION("""COMPUTED_VALUE"""),"Manish kumar singh")</f>
        <v>Manish kumar singh</v>
      </c>
      <c r="K17" s="1" t="str">
        <f>IFERROR(__xludf.DUMMYFUNCTION("""COMPUTED_VALUE"""),"More than 6 hours")</f>
        <v>More than 6 hours</v>
      </c>
      <c r="L17" s="1" t="str">
        <f>IFERROR(__xludf.DUMMYFUNCTION("""COMPUTED_VALUE"""),"Time saved in travelling")</f>
        <v>Time saved in travelling</v>
      </c>
      <c r="M17" s="1" t="str">
        <f>IFERROR(__xludf.DUMMYFUNCTION("""COMPUTED_VALUE"""),"Lack of physical interaction and personal touch ‘")</f>
        <v>Lack of physical interaction and personal touch ‘</v>
      </c>
      <c r="N17" s="1">
        <f>IFERROR(__xludf.DUMMYFUNCTION("""COMPUTED_VALUE"""),6.0)</f>
        <v>6</v>
      </c>
      <c r="O17" s="1" t="str">
        <f>IFERROR(__xludf.DUMMYFUNCTION("""COMPUTED_VALUE"""),"Offline")</f>
        <v>Offline</v>
      </c>
      <c r="P17" s="1" t="str">
        <f>IFERROR(__xludf.DUMMYFUNCTION("""COMPUTED_VALUE"""),"Compulsion due to pandemic")</f>
        <v>Compulsion due to pandemic</v>
      </c>
      <c r="Q17" s="1" t="str">
        <f>IFERROR(__xludf.DUMMYFUNCTION("""COMPUTED_VALUE"""),"Yes")</f>
        <v>Yes</v>
      </c>
      <c r="R17" s="1" t="str">
        <f>IFERROR(__xludf.DUMMYFUNCTION("""COMPUTED_VALUE"""),"Yes")</f>
        <v>Yes</v>
      </c>
      <c r="S17" s="1" t="str">
        <f>IFERROR(__xludf.DUMMYFUNCTION("""COMPUTED_VALUE"""),"Yes")</f>
        <v>Yes</v>
      </c>
      <c r="T17" s="1" t="str">
        <f>IFERROR(__xludf.DUMMYFUNCTION("""COMPUTED_VALUE"""),"Yes")</f>
        <v>Yes</v>
      </c>
      <c r="U17" s="1" t="str">
        <f>IFERROR(__xludf.DUMMYFUNCTION("""COMPUTED_VALUE"""),"Yes")</f>
        <v>Yes</v>
      </c>
      <c r="V17" s="1" t="str">
        <f>IFERROR(__xludf.DUMMYFUNCTION("""COMPUTED_VALUE"""),"Online")</f>
        <v>Online</v>
      </c>
      <c r="W17" s="1" t="str">
        <f>IFERROR(__xludf.DUMMYFUNCTION("""COMPUTED_VALUE"""),"No")</f>
        <v>No</v>
      </c>
      <c r="X17" s="1" t="str">
        <f>IFERROR(__xludf.DUMMYFUNCTION("""COMPUTED_VALUE"""),"Yes")</f>
        <v>Yes</v>
      </c>
      <c r="Y17" s="1" t="str">
        <f>IFERROR(__xludf.DUMMYFUNCTION("""COMPUTED_VALUE"""),"No")</f>
        <v>No</v>
      </c>
      <c r="Z17" s="1" t="str">
        <f>IFERROR(__xludf.DUMMYFUNCTION("""COMPUTED_VALUE"""),"Yes")</f>
        <v>Yes</v>
      </c>
      <c r="AA17" s="1" t="str">
        <f>IFERROR(__xludf.DUMMYFUNCTION("""COMPUTED_VALUE"""),"No")</f>
        <v>No</v>
      </c>
      <c r="AB17" s="1" t="str">
        <f>IFERROR(__xludf.DUMMYFUNCTION("""COMPUTED_VALUE"""),"No")</f>
        <v>No</v>
      </c>
      <c r="AC17" s="1" t="str">
        <f>IFERROR(__xludf.DUMMYFUNCTION("""COMPUTED_VALUE"""),"Yes")</f>
        <v>Yes</v>
      </c>
      <c r="AD17"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17" s="1" t="str">
        <f>IFERROR(__xludf.DUMMYFUNCTION("""COMPUTED_VALUE"""),"Doing physical exercise such as dancing, it makes me feel good and less stressed. ")</f>
        <v>Doing physical exercise such as dancing, it makes me feel good and less stressed. </v>
      </c>
      <c r="AF17" s="1" t="str">
        <f>IFERROR(__xludf.DUMMYFUNCTION("""COMPUTED_VALUE"""),"Mild: Family members ocassionally short-tempered with one another;no physical violence.")</f>
        <v>Mild: Family members ocassionally short-tempered with one another;no physical violence.</v>
      </c>
      <c r="AG17" s="1" t="str">
        <f>IFERROR(__xludf.DUMMYFUNCTION("""COMPUTED_VALUE"""),"None")</f>
        <v>None</v>
      </c>
      <c r="AH17" s="1" t="str">
        <f>IFERROR(__xludf.DUMMYFUNCTION("""COMPUTED_VALUE"""),"First Dose")</f>
        <v>First Dose</v>
      </c>
      <c r="AI17" s="1" t="str">
        <f>IFERROR(__xludf.DUMMYFUNCTION("""COMPUTED_VALUE"""),"Yes")</f>
        <v>Yes</v>
      </c>
    </row>
    <row r="18">
      <c r="A18" s="2">
        <f>IFERROR(__xludf.DUMMYFUNCTION("""COMPUTED_VALUE"""),44580.51629961805)</f>
        <v>44580.5163</v>
      </c>
      <c r="B18" s="1" t="str">
        <f>IFERROR(__xludf.DUMMYFUNCTION("""COMPUTED_VALUE"""),"snehaghalot85@gmail.com")</f>
        <v>snehaghalot85@gmail.com</v>
      </c>
      <c r="C18" s="1" t="str">
        <f>IFERROR(__xludf.DUMMYFUNCTION("""COMPUTED_VALUE"""),"Sneha")</f>
        <v>Sneha</v>
      </c>
      <c r="D18" s="1" t="str">
        <f>IFERROR(__xludf.DUMMYFUNCTION("""COMPUTED_VALUE"""),"B.Sc. (Hons) Computer Science")</f>
        <v>B.Sc. (Hons) Computer Science</v>
      </c>
      <c r="E18" s="1" t="str">
        <f>IFERROR(__xludf.DUMMYFUNCTION("""COMPUTED_VALUE"""),"21/5123")</f>
        <v>21/5123</v>
      </c>
      <c r="F18" s="3">
        <f>IFERROR(__xludf.DUMMYFUNCTION("""COMPUTED_VALUE"""),9.211646264E9)</f>
        <v>9211646264</v>
      </c>
      <c r="G18" s="1" t="str">
        <f>IFERROR(__xludf.DUMMYFUNCTION("""COMPUTED_VALUE"""),"New Delhi")</f>
        <v>New Delhi</v>
      </c>
      <c r="H18" s="1" t="str">
        <f>IFERROR(__xludf.DUMMYFUNCTION("""COMPUTED_VALUE"""),"RAO MAN SINGH PUBLIC SCHOOL")</f>
        <v>RAO MAN SINGH PUBLIC SCHOOL</v>
      </c>
      <c r="I18" s="1" t="str">
        <f>IFERROR(__xludf.DUMMYFUNCTION("""COMPUTED_VALUE"""),"Yes")</f>
        <v>Yes</v>
      </c>
      <c r="J18" s="1" t="str">
        <f>IFERROR(__xludf.DUMMYFUNCTION("""COMPUTED_VALUE"""),"MR. MANISH")</f>
        <v>MR. MANISH</v>
      </c>
      <c r="K18" s="1" t="str">
        <f>IFERROR(__xludf.DUMMYFUNCTION("""COMPUTED_VALUE"""),"5-6 hours")</f>
        <v>5-6 hours</v>
      </c>
      <c r="L18" s="1" t="str">
        <f>IFERROR(__xludf.DUMMYFUNCTION("""COMPUTED_VALUE"""),"Time saved in travelling")</f>
        <v>Time saved in travelling</v>
      </c>
      <c r="M18" s="1"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N18" s="1">
        <f>IFERROR(__xludf.DUMMYFUNCTION("""COMPUTED_VALUE"""),2.0)</f>
        <v>2</v>
      </c>
      <c r="O18" s="1" t="str">
        <f>IFERROR(__xludf.DUMMYFUNCTION("""COMPUTED_VALUE"""),"Offline")</f>
        <v>Offline</v>
      </c>
      <c r="P18" s="1" t="str">
        <f>IFERROR(__xludf.DUMMYFUNCTION("""COMPUTED_VALUE"""),"Not Satisfactory")</f>
        <v>Not Satisfactory</v>
      </c>
      <c r="Q18" s="1" t="str">
        <f>IFERROR(__xludf.DUMMYFUNCTION("""COMPUTED_VALUE"""),"Yes")</f>
        <v>Yes</v>
      </c>
      <c r="R18" s="1" t="str">
        <f>IFERROR(__xludf.DUMMYFUNCTION("""COMPUTED_VALUE"""),"Yes")</f>
        <v>Yes</v>
      </c>
      <c r="S18" s="1" t="str">
        <f>IFERROR(__xludf.DUMMYFUNCTION("""COMPUTED_VALUE"""),"Yes")</f>
        <v>Yes</v>
      </c>
      <c r="T18" s="1" t="str">
        <f>IFERROR(__xludf.DUMMYFUNCTION("""COMPUTED_VALUE"""),"No")</f>
        <v>No</v>
      </c>
      <c r="U18" s="1" t="str">
        <f>IFERROR(__xludf.DUMMYFUNCTION("""COMPUTED_VALUE"""),"Yes")</f>
        <v>Yes</v>
      </c>
      <c r="V18" s="1" t="str">
        <f>IFERROR(__xludf.DUMMYFUNCTION("""COMPUTED_VALUE"""),"Offline")</f>
        <v>Offline</v>
      </c>
      <c r="W18" s="1" t="str">
        <f>IFERROR(__xludf.DUMMYFUNCTION("""COMPUTED_VALUE"""),"No")</f>
        <v>No</v>
      </c>
      <c r="X18" s="1" t="str">
        <f>IFERROR(__xludf.DUMMYFUNCTION("""COMPUTED_VALUE"""),"Yes")</f>
        <v>Yes</v>
      </c>
      <c r="Y18" s="1" t="str">
        <f>IFERROR(__xludf.DUMMYFUNCTION("""COMPUTED_VALUE"""),"Yes")</f>
        <v>Yes</v>
      </c>
      <c r="Z18" s="1"/>
      <c r="AA18" s="1" t="str">
        <f>IFERROR(__xludf.DUMMYFUNCTION("""COMPUTED_VALUE"""),"Yes")</f>
        <v>Yes</v>
      </c>
      <c r="AB18" s="1" t="str">
        <f>IFERROR(__xludf.DUMMYFUNCTION("""COMPUTED_VALUE"""),"NO")</f>
        <v>NO</v>
      </c>
      <c r="AC18" s="1" t="str">
        <f>IFERROR(__xludf.DUMMYFUNCTION("""COMPUTED_VALUE"""),"YES")</f>
        <v>YES</v>
      </c>
      <c r="AD18" s="1"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AE18" s="1" t="str">
        <f>IFERROR(__xludf.DUMMYFUNCTION("""COMPUTED_VALUE"""),"DRAWING AND LISTENING MUSIC")</f>
        <v>DRAWING AND LISTENING MUSIC</v>
      </c>
      <c r="AF18" s="1" t="str">
        <f>IFERROR(__xludf.DUMMYFUNCTION("""COMPUTED_VALUE"""),"Mild: Family members ocassionally short-tempered with one another;no physical violence.")</f>
        <v>Mild: Family members ocassionally short-tempered with one another;no physical violence.</v>
      </c>
      <c r="AG18" s="1" t="str">
        <f>IFERROR(__xludf.DUMMYFUNCTION("""COMPUTED_VALUE"""),"None")</f>
        <v>None</v>
      </c>
      <c r="AH18" s="1" t="str">
        <f>IFERROR(__xludf.DUMMYFUNCTION("""COMPUTED_VALUE"""),"First Dose")</f>
        <v>First Dose</v>
      </c>
      <c r="AI18" s="1" t="str">
        <f>IFERROR(__xludf.DUMMYFUNCTION("""COMPUTED_VALUE"""),"Yes")</f>
        <v>Yes</v>
      </c>
    </row>
    <row r="19">
      <c r="A19" s="2">
        <f>IFERROR(__xludf.DUMMYFUNCTION("""COMPUTED_VALUE"""),44580.51668774305)</f>
        <v>44580.51669</v>
      </c>
      <c r="B19" s="1" t="str">
        <f>IFERROR(__xludf.DUMMYFUNCTION("""COMPUTED_VALUE"""),"harshitarohilla02@gmail.com")</f>
        <v>harshitarohilla02@gmail.com</v>
      </c>
      <c r="C19" s="1" t="str">
        <f>IFERROR(__xludf.DUMMYFUNCTION("""COMPUTED_VALUE"""),"Harshita Rohilla")</f>
        <v>Harshita Rohilla</v>
      </c>
      <c r="D19" s="1" t="str">
        <f>IFERROR(__xludf.DUMMYFUNCTION("""COMPUTED_VALUE"""),"B.Sc. (Hons) Computer Science")</f>
        <v>B.Sc. (Hons) Computer Science</v>
      </c>
      <c r="E19" s="1" t="str">
        <f>IFERROR(__xludf.DUMMYFUNCTION("""COMPUTED_VALUE"""),"5133")</f>
        <v>5133</v>
      </c>
      <c r="F19" s="3">
        <f>IFERROR(__xludf.DUMMYFUNCTION("""COMPUTED_VALUE"""),8.076379657E9)</f>
        <v>8076379657</v>
      </c>
      <c r="G19" s="1" t="str">
        <f>IFERROR(__xludf.DUMMYFUNCTION("""COMPUTED_VALUE"""),"New Delhi ")</f>
        <v>New Delhi </v>
      </c>
      <c r="H19" s="1" t="str">
        <f>IFERROR(__xludf.DUMMYFUNCTION("""COMPUTED_VALUE"""),"Kendriya vidyalaya ,INA colony New Delhi ")</f>
        <v>Kendriya vidyalaya ,INA colony New Delhi </v>
      </c>
      <c r="I19" s="1" t="str">
        <f>IFERROR(__xludf.DUMMYFUNCTION("""COMPUTED_VALUE"""),"Yes")</f>
        <v>Yes</v>
      </c>
      <c r="J19" s="1" t="str">
        <f>IFERROR(__xludf.DUMMYFUNCTION("""COMPUTED_VALUE"""),"Manish kumar Singh")</f>
        <v>Manish kumar Singh</v>
      </c>
      <c r="K19" s="1" t="str">
        <f>IFERROR(__xludf.DUMMYFUNCTION("""COMPUTED_VALUE"""),"4-5 hours")</f>
        <v>4-5 hours</v>
      </c>
      <c r="L19" s="1" t="str">
        <f>IFERROR(__xludf.DUMMYFUNCTION("""COMPUTED_VALUE"""),"Time saved in travelling")</f>
        <v>Time saved in travelling</v>
      </c>
      <c r="M19" s="1" t="str">
        <f>IFERROR(__xludf.DUMMYFUNCTION("""COMPUTED_VALUE"""),"Network related disruptions, Lack of physical interaction and personal touch ‘")</f>
        <v>Network related disruptions, Lack of physical interaction and personal touch ‘</v>
      </c>
      <c r="N19" s="1">
        <f>IFERROR(__xludf.DUMMYFUNCTION("""COMPUTED_VALUE"""),8.0)</f>
        <v>8</v>
      </c>
      <c r="O19" s="1" t="str">
        <f>IFERROR(__xludf.DUMMYFUNCTION("""COMPUTED_VALUE"""),"Blended Learning (both)")</f>
        <v>Blended Learning (both)</v>
      </c>
      <c r="P19" s="1" t="str">
        <f>IFERROR(__xludf.DUMMYFUNCTION("""COMPUTED_VALUE"""),"Satisfactory")</f>
        <v>Satisfactory</v>
      </c>
      <c r="Q19" s="1" t="str">
        <f>IFERROR(__xludf.DUMMYFUNCTION("""COMPUTED_VALUE"""),"Yes")</f>
        <v>Yes</v>
      </c>
      <c r="R19" s="1" t="str">
        <f>IFERROR(__xludf.DUMMYFUNCTION("""COMPUTED_VALUE"""),"Yes")</f>
        <v>Yes</v>
      </c>
      <c r="S19" s="1" t="str">
        <f>IFERROR(__xludf.DUMMYFUNCTION("""COMPUTED_VALUE"""),"Yes")</f>
        <v>Yes</v>
      </c>
      <c r="T19" s="1" t="str">
        <f>IFERROR(__xludf.DUMMYFUNCTION("""COMPUTED_VALUE"""),"Yes")</f>
        <v>Yes</v>
      </c>
      <c r="U19" s="1" t="str">
        <f>IFERROR(__xludf.DUMMYFUNCTION("""COMPUTED_VALUE"""),"No")</f>
        <v>No</v>
      </c>
      <c r="V19" s="1" t="str">
        <f>IFERROR(__xludf.DUMMYFUNCTION("""COMPUTED_VALUE"""),"Online")</f>
        <v>Online</v>
      </c>
      <c r="W19" s="1" t="str">
        <f>IFERROR(__xludf.DUMMYFUNCTION("""COMPUTED_VALUE"""),"No")</f>
        <v>No</v>
      </c>
      <c r="X19" s="1" t="str">
        <f>IFERROR(__xludf.DUMMYFUNCTION("""COMPUTED_VALUE"""),"No")</f>
        <v>No</v>
      </c>
      <c r="Y19" s="1" t="str">
        <f>IFERROR(__xludf.DUMMYFUNCTION("""COMPUTED_VALUE"""),"Yes")</f>
        <v>Yes</v>
      </c>
      <c r="Z19" s="1" t="str">
        <f>IFERROR(__xludf.DUMMYFUNCTION("""COMPUTED_VALUE"""),"Yes")</f>
        <v>Yes</v>
      </c>
      <c r="AA19" s="1" t="str">
        <f>IFERROR(__xludf.DUMMYFUNCTION("""COMPUTED_VALUE"""),"Yes")</f>
        <v>Yes</v>
      </c>
      <c r="AB19" s="1" t="str">
        <f>IFERROR(__xludf.DUMMYFUNCTION("""COMPUTED_VALUE"""),"No")</f>
        <v>No</v>
      </c>
      <c r="AC19" s="1" t="str">
        <f>IFERROR(__xludf.DUMMYFUNCTION("""COMPUTED_VALUE"""),"No")</f>
        <v>No</v>
      </c>
      <c r="AD19" s="1" t="str">
        <f>IFERROR(__xludf.DUMMYFUNCTION("""COMPUTED_VALUE"""),"None")</f>
        <v>None</v>
      </c>
      <c r="AE19" s="1" t="str">
        <f>IFERROR(__xludf.DUMMYFUNCTION("""COMPUTED_VALUE"""),"Nothing ")</f>
        <v>Nothing </v>
      </c>
      <c r="AF19" s="1" t="str">
        <f>IFERROR(__xludf.DUMMYFUNCTION("""COMPUTED_VALUE"""),"None")</f>
        <v>None</v>
      </c>
      <c r="AG19" s="1" t="str">
        <f>IFERROR(__xludf.DUMMYFUNCTION("""COMPUTED_VALUE"""),"Mild: Symptoms effectively managed at home")</f>
        <v>Mild: Symptoms effectively managed at home</v>
      </c>
      <c r="AH19" s="1" t="str">
        <f>IFERROR(__xludf.DUMMYFUNCTION("""COMPUTED_VALUE"""),"Second Dose")</f>
        <v>Second Dose</v>
      </c>
      <c r="AI19" s="1" t="str">
        <f>IFERROR(__xludf.DUMMYFUNCTION("""COMPUTED_VALUE"""),"Yes")</f>
        <v>Yes</v>
      </c>
    </row>
    <row r="20">
      <c r="A20" s="2">
        <f>IFERROR(__xludf.DUMMYFUNCTION("""COMPUTED_VALUE"""),44580.517348333335)</f>
        <v>44580.51735</v>
      </c>
      <c r="B20" s="1" t="str">
        <f>IFERROR(__xludf.DUMMYFUNCTION("""COMPUTED_VALUE"""),"deekshabahl03@gmail.com")</f>
        <v>deekshabahl03@gmail.com</v>
      </c>
      <c r="C20" s="1" t="str">
        <f>IFERROR(__xludf.DUMMYFUNCTION("""COMPUTED_VALUE"""),"Deeksha Bahl")</f>
        <v>Deeksha Bahl</v>
      </c>
      <c r="D20" s="1" t="str">
        <f>IFERROR(__xludf.DUMMYFUNCTION("""COMPUTED_VALUE"""),"B.Sc. (Hons) Computer Science")</f>
        <v>B.Sc. (Hons) Computer Science</v>
      </c>
      <c r="E20" s="1" t="str">
        <f>IFERROR(__xludf.DUMMYFUNCTION("""COMPUTED_VALUE"""),"21/5010")</f>
        <v>21/5010</v>
      </c>
      <c r="F20" s="3">
        <f>IFERROR(__xludf.DUMMYFUNCTION("""COMPUTED_VALUE"""),8.527035865E9)</f>
        <v>8527035865</v>
      </c>
      <c r="G20" s="1" t="str">
        <f>IFERROR(__xludf.DUMMYFUNCTION("""COMPUTED_VALUE"""),"New Delhi")</f>
        <v>New Delhi</v>
      </c>
      <c r="H20" s="1" t="str">
        <f>IFERROR(__xludf.DUMMYFUNCTION("""COMPUTED_VALUE"""),"Delhi public school Rohini")</f>
        <v>Delhi public school Rohini</v>
      </c>
      <c r="I20" s="1" t="str">
        <f>IFERROR(__xludf.DUMMYFUNCTION("""COMPUTED_VALUE"""),"Yes")</f>
        <v>Yes</v>
      </c>
      <c r="J20" s="1" t="str">
        <f>IFERROR(__xludf.DUMMYFUNCTION("""COMPUTED_VALUE"""),"Pratibha Yadav")</f>
        <v>Pratibha Yadav</v>
      </c>
      <c r="K20" s="1" t="str">
        <f>IFERROR(__xludf.DUMMYFUNCTION("""COMPUTED_VALUE"""),"5-6 hours")</f>
        <v>5-6 hours</v>
      </c>
      <c r="L20" s="1" t="str">
        <f>IFERROR(__xludf.DUMMYFUNCTION("""COMPUTED_VALUE"""),"Easy access to online study material")</f>
        <v>Easy access to online study material</v>
      </c>
      <c r="M20" s="1" t="str">
        <f>IFERROR(__xludf.DUMMYFUNCTION("""COMPUTED_VALUE"""),"Lack of physical interaction and personal touch ‘")</f>
        <v>Lack of physical interaction and personal touch ‘</v>
      </c>
      <c r="N20" s="1">
        <f>IFERROR(__xludf.DUMMYFUNCTION("""COMPUTED_VALUE"""),8.0)</f>
        <v>8</v>
      </c>
      <c r="O20" s="1" t="str">
        <f>IFERROR(__xludf.DUMMYFUNCTION("""COMPUTED_VALUE"""),"Blended Learning (both)")</f>
        <v>Blended Learning (both)</v>
      </c>
      <c r="P20" s="1" t="str">
        <f>IFERROR(__xludf.DUMMYFUNCTION("""COMPUTED_VALUE"""),"Satisfactory")</f>
        <v>Satisfactory</v>
      </c>
      <c r="Q20" s="1" t="str">
        <f>IFERROR(__xludf.DUMMYFUNCTION("""COMPUTED_VALUE"""),"Yes")</f>
        <v>Yes</v>
      </c>
      <c r="R20" s="1" t="str">
        <f>IFERROR(__xludf.DUMMYFUNCTION("""COMPUTED_VALUE"""),"Yes")</f>
        <v>Yes</v>
      </c>
      <c r="S20" s="1" t="str">
        <f>IFERROR(__xludf.DUMMYFUNCTION("""COMPUTED_VALUE"""),"Yes")</f>
        <v>Yes</v>
      </c>
      <c r="T20" s="1" t="str">
        <f>IFERROR(__xludf.DUMMYFUNCTION("""COMPUTED_VALUE"""),"No")</f>
        <v>No</v>
      </c>
      <c r="U20" s="1" t="str">
        <f>IFERROR(__xludf.DUMMYFUNCTION("""COMPUTED_VALUE"""),"Yes")</f>
        <v>Yes</v>
      </c>
      <c r="V20" s="1" t="str">
        <f>IFERROR(__xludf.DUMMYFUNCTION("""COMPUTED_VALUE"""),"Online")</f>
        <v>Online</v>
      </c>
      <c r="W20" s="1" t="str">
        <f>IFERROR(__xludf.DUMMYFUNCTION("""COMPUTED_VALUE"""),"No")</f>
        <v>No</v>
      </c>
      <c r="X20" s="1" t="str">
        <f>IFERROR(__xludf.DUMMYFUNCTION("""COMPUTED_VALUE"""),"Yes")</f>
        <v>Yes</v>
      </c>
      <c r="Y20" s="1" t="str">
        <f>IFERROR(__xludf.DUMMYFUNCTION("""COMPUTED_VALUE"""),"Yes")</f>
        <v>Yes</v>
      </c>
      <c r="Z20" s="1" t="str">
        <f>IFERROR(__xludf.DUMMYFUNCTION("""COMPUTED_VALUE"""),"Yes")</f>
        <v>Yes</v>
      </c>
      <c r="AA20" s="1" t="str">
        <f>IFERROR(__xludf.DUMMYFUNCTION("""COMPUTED_VALUE"""),"Yes")</f>
        <v>Yes</v>
      </c>
      <c r="AB20" s="1" t="str">
        <f>IFERROR(__xludf.DUMMYFUNCTION("""COMPUTED_VALUE"""),"NA")</f>
        <v>NA</v>
      </c>
      <c r="AC20" s="1" t="str">
        <f>IFERROR(__xludf.DUMMYFUNCTION("""COMPUTED_VALUE"""),"No")</f>
        <v>No</v>
      </c>
      <c r="AD20"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20" s="1" t="str">
        <f>IFERROR(__xludf.DUMMYFUNCTION("""COMPUTED_VALUE"""),"Sleep")</f>
        <v>Sleep</v>
      </c>
      <c r="AF20" s="1" t="str">
        <f>IFERROR(__xludf.DUMMYFUNCTION("""COMPUTED_VALUE"""),"Mild: Family members ocassionally short-tempered with one another;no physical violence.")</f>
        <v>Mild: Family members ocassionally short-tempered with one another;no physical violence.</v>
      </c>
      <c r="AG20" s="1" t="str">
        <f>IFERROR(__xludf.DUMMYFUNCTION("""COMPUTED_VALUE"""),"None")</f>
        <v>None</v>
      </c>
      <c r="AH20" s="1" t="str">
        <f>IFERROR(__xludf.DUMMYFUNCTION("""COMPUTED_VALUE"""),"Second Dose")</f>
        <v>Second Dose</v>
      </c>
      <c r="AI20" s="1" t="str">
        <f>IFERROR(__xludf.DUMMYFUNCTION("""COMPUTED_VALUE"""),"Yes")</f>
        <v>Yes</v>
      </c>
    </row>
    <row r="21">
      <c r="A21" s="2">
        <f>IFERROR(__xludf.DUMMYFUNCTION("""COMPUTED_VALUE"""),44580.51745611111)</f>
        <v>44580.51746</v>
      </c>
      <c r="B21" s="1" t="str">
        <f>IFERROR(__xludf.DUMMYFUNCTION("""COMPUTED_VALUE"""),"kashishsrvstv9@gmail.com")</f>
        <v>kashishsrvstv9@gmail.com</v>
      </c>
      <c r="C21" s="1" t="str">
        <f>IFERROR(__xludf.DUMMYFUNCTION("""COMPUTED_VALUE"""),"Kashish Srivastava")</f>
        <v>Kashish Srivastava</v>
      </c>
      <c r="D21" s="1" t="str">
        <f>IFERROR(__xludf.DUMMYFUNCTION("""COMPUTED_VALUE"""),"B.Sc. (Hons) Computer Science")</f>
        <v>B.Sc. (Hons) Computer Science</v>
      </c>
      <c r="E21" s="1" t="str">
        <f>IFERROR(__xludf.DUMMYFUNCTION("""COMPUTED_VALUE"""),"21/5017")</f>
        <v>21/5017</v>
      </c>
      <c r="F21" s="3">
        <f>IFERROR(__xludf.DUMMYFUNCTION("""COMPUTED_VALUE"""),9.044291599E9)</f>
        <v>9044291599</v>
      </c>
      <c r="G21" s="1" t="str">
        <f>IFERROR(__xludf.DUMMYFUNCTION("""COMPUTED_VALUE"""),"Shahjahanpur, Uttar Pradesh")</f>
        <v>Shahjahanpur, Uttar Pradesh</v>
      </c>
      <c r="H21" s="1" t="str">
        <f>IFERROR(__xludf.DUMMYFUNCTION("""COMPUTED_VALUE"""),"St. Paul's Inter College")</f>
        <v>St. Paul's Inter College</v>
      </c>
      <c r="I21" s="1" t="str">
        <f>IFERROR(__xludf.DUMMYFUNCTION("""COMPUTED_VALUE"""),"Yes")</f>
        <v>Yes</v>
      </c>
      <c r="J21" s="1" t="str">
        <f>IFERROR(__xludf.DUMMYFUNCTION("""COMPUTED_VALUE"""),"Pratibha Ma'am")</f>
        <v>Pratibha Ma'am</v>
      </c>
      <c r="K21" s="1" t="str">
        <f>IFERROR(__xludf.DUMMYFUNCTION("""COMPUTED_VALUE"""),"More than 6 hours")</f>
        <v>More than 6 hours</v>
      </c>
      <c r="L21" s="1" t="str">
        <f>IFERROR(__xludf.DUMMYFUNCTION("""COMPUTED_VALUE"""),"Time saved in travelling, Convenience to outstation students")</f>
        <v>Time saved in travelling, Convenience to outstation students</v>
      </c>
      <c r="M21" s="1" t="str">
        <f>IFERROR(__xludf.DUMMYFUNCTION("""COMPUTED_VALUE"""),"Students are sometimes less involved/engaged (leave the class in between), Other distractions")</f>
        <v>Students are sometimes less involved/engaged (leave the class in between), Other distractions</v>
      </c>
      <c r="N21" s="1">
        <f>IFERROR(__xludf.DUMMYFUNCTION("""COMPUTED_VALUE"""),7.0)</f>
        <v>7</v>
      </c>
      <c r="O21" s="1" t="str">
        <f>IFERROR(__xludf.DUMMYFUNCTION("""COMPUTED_VALUE"""),"Offline")</f>
        <v>Offline</v>
      </c>
      <c r="P21" s="1" t="str">
        <f>IFERROR(__xludf.DUMMYFUNCTION("""COMPUTED_VALUE"""),"Not Satisfactory")</f>
        <v>Not Satisfactory</v>
      </c>
      <c r="Q21" s="1" t="str">
        <f>IFERROR(__xludf.DUMMYFUNCTION("""COMPUTED_VALUE"""),"Yes")</f>
        <v>Yes</v>
      </c>
      <c r="R21" s="1" t="str">
        <f>IFERROR(__xludf.DUMMYFUNCTION("""COMPUTED_VALUE"""),"Yes")</f>
        <v>Yes</v>
      </c>
      <c r="S21" s="1" t="str">
        <f>IFERROR(__xludf.DUMMYFUNCTION("""COMPUTED_VALUE"""),"Yes")</f>
        <v>Yes</v>
      </c>
      <c r="T21" s="1" t="str">
        <f>IFERROR(__xludf.DUMMYFUNCTION("""COMPUTED_VALUE"""),"Yes")</f>
        <v>Yes</v>
      </c>
      <c r="U21" s="1" t="str">
        <f>IFERROR(__xludf.DUMMYFUNCTION("""COMPUTED_VALUE"""),"Yes")</f>
        <v>Yes</v>
      </c>
      <c r="V21" s="1" t="str">
        <f>IFERROR(__xludf.DUMMYFUNCTION("""COMPUTED_VALUE"""),"Online")</f>
        <v>Online</v>
      </c>
      <c r="W21" s="1" t="str">
        <f>IFERROR(__xludf.DUMMYFUNCTION("""COMPUTED_VALUE"""),"No")</f>
        <v>No</v>
      </c>
      <c r="X21" s="1" t="str">
        <f>IFERROR(__xludf.DUMMYFUNCTION("""COMPUTED_VALUE"""),"No")</f>
        <v>No</v>
      </c>
      <c r="Y21" s="1" t="str">
        <f>IFERROR(__xludf.DUMMYFUNCTION("""COMPUTED_VALUE"""),"No")</f>
        <v>No</v>
      </c>
      <c r="Z21" s="1" t="str">
        <f>IFERROR(__xludf.DUMMYFUNCTION("""COMPUTED_VALUE"""),"Yes")</f>
        <v>Yes</v>
      </c>
      <c r="AA21" s="1" t="str">
        <f>IFERROR(__xludf.DUMMYFUNCTION("""COMPUTED_VALUE"""),"Yes")</f>
        <v>Yes</v>
      </c>
      <c r="AB21" s="1" t="str">
        <f>IFERROR(__xludf.DUMMYFUNCTION("""COMPUTED_VALUE"""),"Yes")</f>
        <v>Yes</v>
      </c>
      <c r="AC21" s="1" t="str">
        <f>IFERROR(__xludf.DUMMYFUNCTION("""COMPUTED_VALUE"""),"Yes")</f>
        <v>Yes</v>
      </c>
      <c r="AD21" s="1"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AE21" s="1" t="str">
        <f>IFERROR(__xludf.DUMMYFUNCTION("""COMPUTED_VALUE"""),"Keeping myself busy")</f>
        <v>Keeping myself busy</v>
      </c>
      <c r="AF21" s="1" t="str">
        <f>IFERROR(__xludf.DUMMYFUNCTION("""COMPUTED_VALUE"""),"Mild: Family members ocassionally short-tempered with one another;no physical violence.")</f>
        <v>Mild: Family members ocassionally short-tempered with one another;no physical violence.</v>
      </c>
      <c r="AG21" s="1" t="str">
        <f>IFERROR(__xludf.DUMMYFUNCTION("""COMPUTED_VALUE"""),"Mild: Symptoms effectively managed at home")</f>
        <v>Mild: Symptoms effectively managed at home</v>
      </c>
      <c r="AH21" s="1" t="str">
        <f>IFERROR(__xludf.DUMMYFUNCTION("""COMPUTED_VALUE"""),"First Dose")</f>
        <v>First Dose</v>
      </c>
      <c r="AI21" s="1" t="str">
        <f>IFERROR(__xludf.DUMMYFUNCTION("""COMPUTED_VALUE"""),"Yes")</f>
        <v>Yes</v>
      </c>
    </row>
    <row r="22">
      <c r="A22" s="2">
        <f>IFERROR(__xludf.DUMMYFUNCTION("""COMPUTED_VALUE"""),44580.51768960648)</f>
        <v>44580.51769</v>
      </c>
      <c r="B22" s="1" t="str">
        <f>IFERROR(__xludf.DUMMYFUNCTION("""COMPUTED_VALUE"""),"himanshigarg9891@gmail.com")</f>
        <v>himanshigarg9891@gmail.com</v>
      </c>
      <c r="C22" s="1" t="str">
        <f>IFERROR(__xludf.DUMMYFUNCTION("""COMPUTED_VALUE"""),"Himanshi Garg ")</f>
        <v>Himanshi Garg </v>
      </c>
      <c r="D22" s="1" t="str">
        <f>IFERROR(__xludf.DUMMYFUNCTION("""COMPUTED_VALUE"""),"B.Sc. (Hons) Computer Science")</f>
        <v>B.Sc. (Hons) Computer Science</v>
      </c>
      <c r="E22" s="1" t="str">
        <f>IFERROR(__xludf.DUMMYFUNCTION("""COMPUTED_VALUE"""),"21/5041")</f>
        <v>21/5041</v>
      </c>
      <c r="F22" s="3">
        <f>IFERROR(__xludf.DUMMYFUNCTION("""COMPUTED_VALUE"""),9.891921953E9)</f>
        <v>9891921953</v>
      </c>
      <c r="G22" s="1" t="str">
        <f>IFERROR(__xludf.DUMMYFUNCTION("""COMPUTED_VALUE"""),"Ghaziabad, Uttar Pradesh")</f>
        <v>Ghaziabad, Uttar Pradesh</v>
      </c>
      <c r="H22" s="1" t="str">
        <f>IFERROR(__xludf.DUMMYFUNCTION("""COMPUTED_VALUE"""),"Shree Thakur Dwara Balika Vidhalya")</f>
        <v>Shree Thakur Dwara Balika Vidhalya</v>
      </c>
      <c r="I22" s="1" t="str">
        <f>IFERROR(__xludf.DUMMYFUNCTION("""COMPUTED_VALUE"""),"Yes")</f>
        <v>Yes</v>
      </c>
      <c r="J22" s="1" t="str">
        <f>IFERROR(__xludf.DUMMYFUNCTION("""COMPUTED_VALUE"""),"Pratibha Yadav ")</f>
        <v>Pratibha Yadav </v>
      </c>
      <c r="K22" s="1" t="str">
        <f>IFERROR(__xludf.DUMMYFUNCTION("""COMPUTED_VALUE"""),"More than 6 hours")</f>
        <v>More than 6 hours</v>
      </c>
      <c r="L22" s="1" t="str">
        <f>IFERROR(__xludf.DUMMYFUNCTION("""COMPUTED_VALUE"""),"Time saved in travelling")</f>
        <v>Time saved in travelling</v>
      </c>
      <c r="M22" s="1" t="str">
        <f>IFERROR(__xludf.DUMMYFUNCTION("""COMPUTED_VALUE"""),"Network related disruptions")</f>
        <v>Network related disruptions</v>
      </c>
      <c r="N22" s="1">
        <f>IFERROR(__xludf.DUMMYFUNCTION("""COMPUTED_VALUE"""),7.0)</f>
        <v>7</v>
      </c>
      <c r="O22" s="1" t="str">
        <f>IFERROR(__xludf.DUMMYFUNCTION("""COMPUTED_VALUE"""),"Blended Learning (both)")</f>
        <v>Blended Learning (both)</v>
      </c>
      <c r="P22" s="1" t="str">
        <f>IFERROR(__xludf.DUMMYFUNCTION("""COMPUTED_VALUE"""),"Satisfactory")</f>
        <v>Satisfactory</v>
      </c>
      <c r="Q22" s="1" t="str">
        <f>IFERROR(__xludf.DUMMYFUNCTION("""COMPUTED_VALUE"""),"Yes")</f>
        <v>Yes</v>
      </c>
      <c r="R22" s="1" t="str">
        <f>IFERROR(__xludf.DUMMYFUNCTION("""COMPUTED_VALUE"""),"Yes")</f>
        <v>Yes</v>
      </c>
      <c r="S22" s="1" t="str">
        <f>IFERROR(__xludf.DUMMYFUNCTION("""COMPUTED_VALUE"""),"Yes")</f>
        <v>Yes</v>
      </c>
      <c r="T22" s="1" t="str">
        <f>IFERROR(__xludf.DUMMYFUNCTION("""COMPUTED_VALUE"""),"No")</f>
        <v>No</v>
      </c>
      <c r="U22" s="1" t="str">
        <f>IFERROR(__xludf.DUMMYFUNCTION("""COMPUTED_VALUE"""),"Yes")</f>
        <v>Yes</v>
      </c>
      <c r="V22" s="1" t="str">
        <f>IFERROR(__xludf.DUMMYFUNCTION("""COMPUTED_VALUE"""),"Online")</f>
        <v>Online</v>
      </c>
      <c r="W22" s="1" t="str">
        <f>IFERROR(__xludf.DUMMYFUNCTION("""COMPUTED_VALUE"""),"No")</f>
        <v>No</v>
      </c>
      <c r="X22" s="1" t="str">
        <f>IFERROR(__xludf.DUMMYFUNCTION("""COMPUTED_VALUE"""),"Yes")</f>
        <v>Yes</v>
      </c>
      <c r="Y22" s="1" t="str">
        <f>IFERROR(__xludf.DUMMYFUNCTION("""COMPUTED_VALUE"""),"Yes")</f>
        <v>Yes</v>
      </c>
      <c r="Z22" s="1" t="str">
        <f>IFERROR(__xludf.DUMMYFUNCTION("""COMPUTED_VALUE"""),"Yes")</f>
        <v>Yes</v>
      </c>
      <c r="AA22" s="1" t="str">
        <f>IFERROR(__xludf.DUMMYFUNCTION("""COMPUTED_VALUE"""),"No")</f>
        <v>No</v>
      </c>
      <c r="AB22" s="1" t="str">
        <f>IFERROR(__xludf.DUMMYFUNCTION("""COMPUTED_VALUE"""),"No")</f>
        <v>No</v>
      </c>
      <c r="AC22" s="1" t="str">
        <f>IFERROR(__xludf.DUMMYFUNCTION("""COMPUTED_VALUE"""),"No")</f>
        <v>No</v>
      </c>
      <c r="AD22"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22" s="1" t="str">
        <f>IFERROR(__xludf.DUMMYFUNCTION("""COMPUTED_VALUE"""),"Just refresh my mood by playing ")</f>
        <v>Just refresh my mood by playing </v>
      </c>
      <c r="AF22" s="1" t="str">
        <f>IFERROR(__xludf.DUMMYFUNCTION("""COMPUTED_VALUE"""),"None")</f>
        <v>None</v>
      </c>
      <c r="AG22" s="1" t="str">
        <f>IFERROR(__xludf.DUMMYFUNCTION("""COMPUTED_VALUE"""),"None")</f>
        <v>None</v>
      </c>
      <c r="AH22" s="1" t="str">
        <f>IFERROR(__xludf.DUMMYFUNCTION("""COMPUTED_VALUE"""),"None")</f>
        <v>None</v>
      </c>
      <c r="AI22" s="1" t="str">
        <f>IFERROR(__xludf.DUMMYFUNCTION("""COMPUTED_VALUE"""),"No")</f>
        <v>No</v>
      </c>
    </row>
    <row r="23">
      <c r="A23" s="2">
        <f>IFERROR(__xludf.DUMMYFUNCTION("""COMPUTED_VALUE"""),44580.51769703703)</f>
        <v>44580.5177</v>
      </c>
      <c r="B23" s="1" t="str">
        <f>IFERROR(__xludf.DUMMYFUNCTION("""COMPUTED_VALUE"""),"mgarg26feb@gmail.com")</f>
        <v>mgarg26feb@gmail.com</v>
      </c>
      <c r="C23" s="1" t="str">
        <f>IFERROR(__xludf.DUMMYFUNCTION("""COMPUTED_VALUE"""),"Muskan Garg ")</f>
        <v>Muskan Garg </v>
      </c>
      <c r="D23" s="1" t="str">
        <f>IFERROR(__xludf.DUMMYFUNCTION("""COMPUTED_VALUE"""),"B.Sc. (Hons) Computer Science")</f>
        <v>B.Sc. (Hons) Computer Science</v>
      </c>
      <c r="E23" s="1" t="str">
        <f>IFERROR(__xludf.DUMMYFUNCTION("""COMPUTED_VALUE"""),"21/5071")</f>
        <v>21/5071</v>
      </c>
      <c r="F23" s="3">
        <f>IFERROR(__xludf.DUMMYFUNCTION("""COMPUTED_VALUE"""),9.306235453E9)</f>
        <v>9306235453</v>
      </c>
      <c r="G23" s="1" t="str">
        <f>IFERROR(__xludf.DUMMYFUNCTION("""COMPUTED_VALUE"""),"Bahadurgarh Haryana ")</f>
        <v>Bahadurgarh Haryana </v>
      </c>
      <c r="H23" s="1" t="str">
        <f>IFERROR(__xludf.DUMMYFUNCTION("""COMPUTED_VALUE"""),"Vijaya Senior Secondary school ")</f>
        <v>Vijaya Senior Secondary school </v>
      </c>
      <c r="I23" s="1" t="str">
        <f>IFERROR(__xludf.DUMMYFUNCTION("""COMPUTED_VALUE"""),"No")</f>
        <v>No</v>
      </c>
      <c r="J23" s="1" t="str">
        <f>IFERROR(__xludf.DUMMYFUNCTION("""COMPUTED_VALUE"""),"Shweta Tyagi")</f>
        <v>Shweta Tyagi</v>
      </c>
      <c r="K23" s="1" t="str">
        <f>IFERROR(__xludf.DUMMYFUNCTION("""COMPUTED_VALUE"""),"5-6 hours")</f>
        <v>5-6 hours</v>
      </c>
      <c r="L23" s="1" t="str">
        <f>IFERROR(__xludf.DUMMYFUNCTION("""COMPUTED_VALUE"""),"Time saved in travelling, Easy access to online study material")</f>
        <v>Time saved in travelling, Easy access to online study material</v>
      </c>
      <c r="M23" s="1"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N23" s="1">
        <f>IFERROR(__xludf.DUMMYFUNCTION("""COMPUTED_VALUE"""),5.0)</f>
        <v>5</v>
      </c>
      <c r="O23" s="1" t="str">
        <f>IFERROR(__xludf.DUMMYFUNCTION("""COMPUTED_VALUE"""),"Offline")</f>
        <v>Offline</v>
      </c>
      <c r="P23" s="1" t="str">
        <f>IFERROR(__xludf.DUMMYFUNCTION("""COMPUTED_VALUE"""),"Compulsion due to pandemic")</f>
        <v>Compulsion due to pandemic</v>
      </c>
      <c r="Q23" s="1" t="str">
        <f>IFERROR(__xludf.DUMMYFUNCTION("""COMPUTED_VALUE"""),"Yes")</f>
        <v>Yes</v>
      </c>
      <c r="R23" s="1" t="str">
        <f>IFERROR(__xludf.DUMMYFUNCTION("""COMPUTED_VALUE"""),"Yes")</f>
        <v>Yes</v>
      </c>
      <c r="S23" s="1" t="str">
        <f>IFERROR(__xludf.DUMMYFUNCTION("""COMPUTED_VALUE"""),"Yes")</f>
        <v>Yes</v>
      </c>
      <c r="T23" s="1" t="str">
        <f>IFERROR(__xludf.DUMMYFUNCTION("""COMPUTED_VALUE"""),"Yes")</f>
        <v>Yes</v>
      </c>
      <c r="U23" s="1" t="str">
        <f>IFERROR(__xludf.DUMMYFUNCTION("""COMPUTED_VALUE"""),"Yes")</f>
        <v>Yes</v>
      </c>
      <c r="V23" s="1" t="str">
        <f>IFERROR(__xludf.DUMMYFUNCTION("""COMPUTED_VALUE"""),"Offline")</f>
        <v>Offline</v>
      </c>
      <c r="W23" s="1" t="str">
        <f>IFERROR(__xludf.DUMMYFUNCTION("""COMPUTED_VALUE"""),"Yes")</f>
        <v>Yes</v>
      </c>
      <c r="X23" s="1" t="str">
        <f>IFERROR(__xludf.DUMMYFUNCTION("""COMPUTED_VALUE"""),"Yes")</f>
        <v>Yes</v>
      </c>
      <c r="Y23" s="1" t="str">
        <f>IFERROR(__xludf.DUMMYFUNCTION("""COMPUTED_VALUE"""),"Yes")</f>
        <v>Yes</v>
      </c>
      <c r="Z23" s="1" t="str">
        <f>IFERROR(__xludf.DUMMYFUNCTION("""COMPUTED_VALUE"""),"Yes")</f>
        <v>Yes</v>
      </c>
      <c r="AA23" s="1" t="str">
        <f>IFERROR(__xludf.DUMMYFUNCTION("""COMPUTED_VALUE"""),"Yes")</f>
        <v>Yes</v>
      </c>
      <c r="AB23" s="1" t="str">
        <f>IFERROR(__xludf.DUMMYFUNCTION("""COMPUTED_VALUE"""),"No")</f>
        <v>No</v>
      </c>
      <c r="AC23" s="1" t="str">
        <f>IFERROR(__xludf.DUMMYFUNCTION("""COMPUTED_VALUE"""),"No")</f>
        <v>No</v>
      </c>
      <c r="AD23"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23" s="1" t="str">
        <f>IFERROR(__xludf.DUMMYFUNCTION("""COMPUTED_VALUE"""),"I talk with friends ")</f>
        <v>I talk with friends </v>
      </c>
      <c r="AF23" s="1" t="str">
        <f>IFERROR(__xludf.DUMMYFUNCTION("""COMPUTED_VALUE"""),"Mild: Family members ocassionally short-tempered with one another;no physical violence.")</f>
        <v>Mild: Family members ocassionally short-tempered with one another;no physical violence.</v>
      </c>
      <c r="AG23" s="1" t="str">
        <f>IFERROR(__xludf.DUMMYFUNCTION("""COMPUTED_VALUE"""),"Mild: Symptoms effectively managed at home")</f>
        <v>Mild: Symptoms effectively managed at home</v>
      </c>
      <c r="AH23" s="1" t="str">
        <f>IFERROR(__xludf.DUMMYFUNCTION("""COMPUTED_VALUE"""),"First Dose")</f>
        <v>First Dose</v>
      </c>
      <c r="AI23" s="1" t="str">
        <f>IFERROR(__xludf.DUMMYFUNCTION("""COMPUTED_VALUE"""),"Yes")</f>
        <v>Yes</v>
      </c>
    </row>
    <row r="24">
      <c r="A24" s="2">
        <f>IFERROR(__xludf.DUMMYFUNCTION("""COMPUTED_VALUE"""),44580.51770171296)</f>
        <v>44580.5177</v>
      </c>
      <c r="B24" s="1" t="str">
        <f>IFERROR(__xludf.DUMMYFUNCTION("""COMPUTED_VALUE"""),"vidu.july@gmail.com")</f>
        <v>vidu.july@gmail.com</v>
      </c>
      <c r="C24" s="1" t="str">
        <f>IFERROR(__xludf.DUMMYFUNCTION("""COMPUTED_VALUE"""),"Vidushi Gupta")</f>
        <v>Vidushi Gupta</v>
      </c>
      <c r="D24" s="1" t="str">
        <f>IFERROR(__xludf.DUMMYFUNCTION("""COMPUTED_VALUE"""),"B.Sc. (Hons) Computer Science")</f>
        <v>B.Sc. (Hons) Computer Science</v>
      </c>
      <c r="E24" s="1" t="str">
        <f>IFERROR(__xludf.DUMMYFUNCTION("""COMPUTED_VALUE"""),"21/5097")</f>
        <v>21/5097</v>
      </c>
      <c r="F24" s="3">
        <f>IFERROR(__xludf.DUMMYFUNCTION("""COMPUTED_VALUE"""),7.668709074E9)</f>
        <v>7668709074</v>
      </c>
      <c r="G24" s="1" t="str">
        <f>IFERROR(__xludf.DUMMYFUNCTION("""COMPUTED_VALUE"""),"Delhi")</f>
        <v>Delhi</v>
      </c>
      <c r="H24" s="1" t="str">
        <f>IFERROR(__xludf.DUMMYFUNCTION("""COMPUTED_VALUE"""),"Bal vidya senior secondary school")</f>
        <v>Bal vidya senior secondary school</v>
      </c>
      <c r="I24" s="1" t="str">
        <f>IFERROR(__xludf.DUMMYFUNCTION("""COMPUTED_VALUE"""),"Yes")</f>
        <v>Yes</v>
      </c>
      <c r="J24" s="1" t="str">
        <f>IFERROR(__xludf.DUMMYFUNCTION("""COMPUTED_VALUE"""),"Manish sir")</f>
        <v>Manish sir</v>
      </c>
      <c r="K24" s="1" t="str">
        <f>IFERROR(__xludf.DUMMYFUNCTION("""COMPUTED_VALUE"""),"More than 6 hours")</f>
        <v>More than 6 hours</v>
      </c>
      <c r="L24" s="1" t="str">
        <f>IFERROR(__xludf.DUMMYFUNCTION("""COMPUTED_VALUE"""),"Convenience to outstation students")</f>
        <v>Convenience to outstation students</v>
      </c>
      <c r="M24" s="1" t="str">
        <f>IFERROR(__xludf.DUMMYFUNCTION("""COMPUTED_VALUE"""),"Students are sometimes less involved/engaged (leave the class in between)")</f>
        <v>Students are sometimes less involved/engaged (leave the class in between)</v>
      </c>
      <c r="N24" s="1">
        <f>IFERROR(__xludf.DUMMYFUNCTION("""COMPUTED_VALUE"""),7.0)</f>
        <v>7</v>
      </c>
      <c r="O24" s="1" t="str">
        <f>IFERROR(__xludf.DUMMYFUNCTION("""COMPUTED_VALUE"""),"Offline")</f>
        <v>Offline</v>
      </c>
      <c r="P24" s="1" t="str">
        <f>IFERROR(__xludf.DUMMYFUNCTION("""COMPUTED_VALUE"""),"Not Satisfactory")</f>
        <v>Not Satisfactory</v>
      </c>
      <c r="Q24" s="1" t="str">
        <f>IFERROR(__xludf.DUMMYFUNCTION("""COMPUTED_VALUE"""),"Yes")</f>
        <v>Yes</v>
      </c>
      <c r="R24" s="1" t="str">
        <f>IFERROR(__xludf.DUMMYFUNCTION("""COMPUTED_VALUE"""),"Yes")</f>
        <v>Yes</v>
      </c>
      <c r="S24" s="1" t="str">
        <f>IFERROR(__xludf.DUMMYFUNCTION("""COMPUTED_VALUE"""),"No")</f>
        <v>No</v>
      </c>
      <c r="T24" s="1" t="str">
        <f>IFERROR(__xludf.DUMMYFUNCTION("""COMPUTED_VALUE"""),"Yes")</f>
        <v>Yes</v>
      </c>
      <c r="U24" s="1" t="str">
        <f>IFERROR(__xludf.DUMMYFUNCTION("""COMPUTED_VALUE"""),"Yes")</f>
        <v>Yes</v>
      </c>
      <c r="V24" s="1" t="str">
        <f>IFERROR(__xludf.DUMMYFUNCTION("""COMPUTED_VALUE"""),"Offline")</f>
        <v>Offline</v>
      </c>
      <c r="W24" s="1" t="str">
        <f>IFERROR(__xludf.DUMMYFUNCTION("""COMPUTED_VALUE"""),"No")</f>
        <v>No</v>
      </c>
      <c r="X24" s="1" t="str">
        <f>IFERROR(__xludf.DUMMYFUNCTION("""COMPUTED_VALUE"""),"Yes")</f>
        <v>Yes</v>
      </c>
      <c r="Y24" s="1" t="str">
        <f>IFERROR(__xludf.DUMMYFUNCTION("""COMPUTED_VALUE"""),"Yes")</f>
        <v>Yes</v>
      </c>
      <c r="Z24" s="1" t="str">
        <f>IFERROR(__xludf.DUMMYFUNCTION("""COMPUTED_VALUE"""),"Yes")</f>
        <v>Yes</v>
      </c>
      <c r="AA24" s="1" t="str">
        <f>IFERROR(__xludf.DUMMYFUNCTION("""COMPUTED_VALUE"""),"No")</f>
        <v>No</v>
      </c>
      <c r="AB24" s="1" t="str">
        <f>IFERROR(__xludf.DUMMYFUNCTION("""COMPUTED_VALUE"""),"More engagment of doubt classes time to time.")</f>
        <v>More engagment of doubt classes time to time.</v>
      </c>
      <c r="AC24" s="1" t="str">
        <f>IFERROR(__xludf.DUMMYFUNCTION("""COMPUTED_VALUE"""),"Yes")</f>
        <v>Yes</v>
      </c>
      <c r="AD24" s="1"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AE24" s="1" t="str">
        <f>IFERROR(__xludf.DUMMYFUNCTION("""COMPUTED_VALUE"""),"Take adequate sleep and water.")</f>
        <v>Take adequate sleep and water.</v>
      </c>
      <c r="AF24" s="1" t="str">
        <f>IFERROR(__xludf.DUMMYFUNCTION("""COMPUTED_VALUE"""),"Mild: Family members ocassionally short-tempered with one another;no physical violence.")</f>
        <v>Mild: Family members ocassionally short-tempered with one another;no physical violence.</v>
      </c>
      <c r="AG24" s="1" t="str">
        <f>IFERROR(__xludf.DUMMYFUNCTION("""COMPUTED_VALUE"""),"Moderate: Symptoms severe and require brief hospitalization")</f>
        <v>Moderate: Symptoms severe and require brief hospitalization</v>
      </c>
      <c r="AH24" s="1" t="str">
        <f>IFERROR(__xludf.DUMMYFUNCTION("""COMPUTED_VALUE"""),"Second Dose")</f>
        <v>Second Dose</v>
      </c>
      <c r="AI24" s="1" t="str">
        <f>IFERROR(__xludf.DUMMYFUNCTION("""COMPUTED_VALUE"""),"Yes")</f>
        <v>Yes</v>
      </c>
    </row>
    <row r="25">
      <c r="A25" s="2">
        <f>IFERROR(__xludf.DUMMYFUNCTION("""COMPUTED_VALUE"""),44580.51812210648)</f>
        <v>44580.51812</v>
      </c>
      <c r="B25" s="1" t="str">
        <f>IFERROR(__xludf.DUMMYFUNCTION("""COMPUTED_VALUE"""),"lavanyakapoor0603@gmail.com")</f>
        <v>lavanyakapoor0603@gmail.com</v>
      </c>
      <c r="C25" s="1" t="str">
        <f>IFERROR(__xludf.DUMMYFUNCTION("""COMPUTED_VALUE"""),"Lavanya Kapoor ")</f>
        <v>Lavanya Kapoor </v>
      </c>
      <c r="D25" s="1" t="str">
        <f>IFERROR(__xludf.DUMMYFUNCTION("""COMPUTED_VALUE"""),"B.Sc. (Hons) Computer Science")</f>
        <v>B.Sc. (Hons) Computer Science</v>
      </c>
      <c r="E25" s="1" t="str">
        <f>IFERROR(__xludf.DUMMYFUNCTION("""COMPUTED_VALUE"""),"21/5013")</f>
        <v>21/5013</v>
      </c>
      <c r="F25" s="3">
        <f>IFERROR(__xludf.DUMMYFUNCTION("""COMPUTED_VALUE"""),8.447970737E9)</f>
        <v>8447970737</v>
      </c>
      <c r="G25" s="1" t="str">
        <f>IFERROR(__xludf.DUMMYFUNCTION("""COMPUTED_VALUE"""),"Delhi ")</f>
        <v>Delhi </v>
      </c>
      <c r="H25" s="1" t="str">
        <f>IFERROR(__xludf.DUMMYFUNCTION("""COMPUTED_VALUE"""),"Montfort Sr. Sec School")</f>
        <v>Montfort Sr. Sec School</v>
      </c>
      <c r="I25" s="1" t="str">
        <f>IFERROR(__xludf.DUMMYFUNCTION("""COMPUTED_VALUE"""),"Yes")</f>
        <v>Yes</v>
      </c>
      <c r="J25" s="1" t="str">
        <f>IFERROR(__xludf.DUMMYFUNCTION("""COMPUTED_VALUE"""),"Pratibha Yadav ")</f>
        <v>Pratibha Yadav </v>
      </c>
      <c r="K25" s="1" t="str">
        <f>IFERROR(__xludf.DUMMYFUNCTION("""COMPUTED_VALUE"""),"5-6 hours")</f>
        <v>5-6 hours</v>
      </c>
      <c r="L25" s="1" t="str">
        <f>IFERROR(__xludf.DUMMYFUNCTION("""COMPUTED_VALUE"""),"Time saved in travelling, Easy access to online study material")</f>
        <v>Time saved in travelling, Easy access to online study material</v>
      </c>
      <c r="M25" s="1" t="str">
        <f>IFERROR(__xludf.DUMMYFUNCTION("""COMPUTED_VALUE"""),"Network related disruptions, Lack of physical interaction and personal touch ‘")</f>
        <v>Network related disruptions, Lack of physical interaction and personal touch ‘</v>
      </c>
      <c r="N25" s="1">
        <f>IFERROR(__xludf.DUMMYFUNCTION("""COMPUTED_VALUE"""),8.0)</f>
        <v>8</v>
      </c>
      <c r="O25" s="1" t="str">
        <f>IFERROR(__xludf.DUMMYFUNCTION("""COMPUTED_VALUE"""),"Blended Learning (both)")</f>
        <v>Blended Learning (both)</v>
      </c>
      <c r="P25" s="1" t="str">
        <f>IFERROR(__xludf.DUMMYFUNCTION("""COMPUTED_VALUE"""),"Satisfactory")</f>
        <v>Satisfactory</v>
      </c>
      <c r="Q25" s="1" t="str">
        <f>IFERROR(__xludf.DUMMYFUNCTION("""COMPUTED_VALUE"""),"Yes")</f>
        <v>Yes</v>
      </c>
      <c r="R25" s="1" t="str">
        <f>IFERROR(__xludf.DUMMYFUNCTION("""COMPUTED_VALUE"""),"Yes")</f>
        <v>Yes</v>
      </c>
      <c r="S25" s="1" t="str">
        <f>IFERROR(__xludf.DUMMYFUNCTION("""COMPUTED_VALUE"""),"Yes")</f>
        <v>Yes</v>
      </c>
      <c r="T25" s="1" t="str">
        <f>IFERROR(__xludf.DUMMYFUNCTION("""COMPUTED_VALUE"""),"No")</f>
        <v>No</v>
      </c>
      <c r="U25" s="1" t="str">
        <f>IFERROR(__xludf.DUMMYFUNCTION("""COMPUTED_VALUE"""),"Yes")</f>
        <v>Yes</v>
      </c>
      <c r="V25" s="1" t="str">
        <f>IFERROR(__xludf.DUMMYFUNCTION("""COMPUTED_VALUE"""),"Online")</f>
        <v>Online</v>
      </c>
      <c r="W25" s="1" t="str">
        <f>IFERROR(__xludf.DUMMYFUNCTION("""COMPUTED_VALUE"""),"No")</f>
        <v>No</v>
      </c>
      <c r="X25" s="1" t="str">
        <f>IFERROR(__xludf.DUMMYFUNCTION("""COMPUTED_VALUE"""),"Yes")</f>
        <v>Yes</v>
      </c>
      <c r="Y25" s="1" t="str">
        <f>IFERROR(__xludf.DUMMYFUNCTION("""COMPUTED_VALUE"""),"Yes")</f>
        <v>Yes</v>
      </c>
      <c r="Z25" s="1" t="str">
        <f>IFERROR(__xludf.DUMMYFUNCTION("""COMPUTED_VALUE"""),"Yes")</f>
        <v>Yes</v>
      </c>
      <c r="AA25" s="1" t="str">
        <f>IFERROR(__xludf.DUMMYFUNCTION("""COMPUTED_VALUE"""),"Yes")</f>
        <v>Yes</v>
      </c>
      <c r="AB25" s="1"/>
      <c r="AC25" s="1"/>
      <c r="AD25"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25" s="1"/>
      <c r="AF25" s="1" t="str">
        <f>IFERROR(__xludf.DUMMYFUNCTION("""COMPUTED_VALUE"""),"None")</f>
        <v>None</v>
      </c>
      <c r="AG25" s="1"/>
      <c r="AH25" s="1" t="str">
        <f>IFERROR(__xludf.DUMMYFUNCTION("""COMPUTED_VALUE"""),"Second Dose")</f>
        <v>Second Dose</v>
      </c>
      <c r="AI25" s="1" t="str">
        <f>IFERROR(__xludf.DUMMYFUNCTION("""COMPUTED_VALUE"""),"Yes")</f>
        <v>Yes</v>
      </c>
    </row>
    <row r="26">
      <c r="A26" s="2">
        <f>IFERROR(__xludf.DUMMYFUNCTION("""COMPUTED_VALUE"""),44580.51826327546)</f>
        <v>44580.51826</v>
      </c>
      <c r="B26" s="1" t="str">
        <f>IFERROR(__xludf.DUMMYFUNCTION("""COMPUTED_VALUE"""),"0109vanshika@gmail.com")</f>
        <v>0109vanshika@gmail.com</v>
      </c>
      <c r="C26" s="1" t="str">
        <f>IFERROR(__xludf.DUMMYFUNCTION("""COMPUTED_VALUE"""),"Vanshika ")</f>
        <v>Vanshika </v>
      </c>
      <c r="D26" s="1" t="str">
        <f>IFERROR(__xludf.DUMMYFUNCTION("""COMPUTED_VALUE"""),"B.Sc. (Hons) Computer Science")</f>
        <v>B.Sc. (Hons) Computer Science</v>
      </c>
      <c r="E26" s="1" t="str">
        <f>IFERROR(__xludf.DUMMYFUNCTION("""COMPUTED_VALUE"""),"21/5016")</f>
        <v>21/5016</v>
      </c>
      <c r="F26" s="3">
        <f>IFERROR(__xludf.DUMMYFUNCTION("""COMPUTED_VALUE"""),7.988074878E9)</f>
        <v>7988074878</v>
      </c>
      <c r="G26" s="1" t="str">
        <f>IFERROR(__xludf.DUMMYFUNCTION("""COMPUTED_VALUE"""),"Haryana ")</f>
        <v>Haryana </v>
      </c>
      <c r="H26" s="1" t="str">
        <f>IFERROR(__xludf.DUMMYFUNCTION("""COMPUTED_VALUE"""),"SWAMI VIVEKANAND SENIOR SECONDARY SCHOOL ")</f>
        <v>SWAMI VIVEKANAND SENIOR SECONDARY SCHOOL </v>
      </c>
      <c r="I26" s="1" t="str">
        <f>IFERROR(__xludf.DUMMYFUNCTION("""COMPUTED_VALUE"""),"Yes")</f>
        <v>Yes</v>
      </c>
      <c r="J26" s="1" t="str">
        <f>IFERROR(__xludf.DUMMYFUNCTION("""COMPUTED_VALUE"""),"Pratibha mam")</f>
        <v>Pratibha mam</v>
      </c>
      <c r="K26" s="1" t="str">
        <f>IFERROR(__xludf.DUMMYFUNCTION("""COMPUTED_VALUE"""),"More than 6 hours")</f>
        <v>More than 6 hours</v>
      </c>
      <c r="L26" s="1" t="str">
        <f>IFERROR(__xludf.DUMMYFUNCTION("""COMPUTED_VALUE"""),"Time saved in travelling")</f>
        <v>Time saved in travelling</v>
      </c>
      <c r="M26" s="1" t="str">
        <f>IFERROR(__xludf.DUMMYFUNCTION("""COMPUTED_VALUE"""),"Network related disruptions, Lack of physical interaction and personal touch ‘")</f>
        <v>Network related disruptions, Lack of physical interaction and personal touch ‘</v>
      </c>
      <c r="N26" s="1">
        <f>IFERROR(__xludf.DUMMYFUNCTION("""COMPUTED_VALUE"""),1.0)</f>
        <v>1</v>
      </c>
      <c r="O26" s="1" t="str">
        <f>IFERROR(__xludf.DUMMYFUNCTION("""COMPUTED_VALUE"""),"Offline")</f>
        <v>Offline</v>
      </c>
      <c r="P26" s="1" t="str">
        <f>IFERROR(__xludf.DUMMYFUNCTION("""COMPUTED_VALUE"""),"Not Satisfactory")</f>
        <v>Not Satisfactory</v>
      </c>
      <c r="Q26" s="1" t="str">
        <f>IFERROR(__xludf.DUMMYFUNCTION("""COMPUTED_VALUE"""),"No")</f>
        <v>No</v>
      </c>
      <c r="R26" s="1" t="str">
        <f>IFERROR(__xludf.DUMMYFUNCTION("""COMPUTED_VALUE"""),"No")</f>
        <v>No</v>
      </c>
      <c r="S26" s="1" t="str">
        <f>IFERROR(__xludf.DUMMYFUNCTION("""COMPUTED_VALUE"""),"Yes")</f>
        <v>Yes</v>
      </c>
      <c r="T26" s="1" t="str">
        <f>IFERROR(__xludf.DUMMYFUNCTION("""COMPUTED_VALUE"""),"Yes")</f>
        <v>Yes</v>
      </c>
      <c r="U26" s="1" t="str">
        <f>IFERROR(__xludf.DUMMYFUNCTION("""COMPUTED_VALUE"""),"Yes")</f>
        <v>Yes</v>
      </c>
      <c r="V26" s="1" t="str">
        <f>IFERROR(__xludf.DUMMYFUNCTION("""COMPUTED_VALUE"""),"Offline")</f>
        <v>Offline</v>
      </c>
      <c r="W26" s="1" t="str">
        <f>IFERROR(__xludf.DUMMYFUNCTION("""COMPUTED_VALUE"""),"Yes")</f>
        <v>Yes</v>
      </c>
      <c r="X26" s="1" t="str">
        <f>IFERROR(__xludf.DUMMYFUNCTION("""COMPUTED_VALUE"""),"Yes")</f>
        <v>Yes</v>
      </c>
      <c r="Y26" s="1" t="str">
        <f>IFERROR(__xludf.DUMMYFUNCTION("""COMPUTED_VALUE"""),"No")</f>
        <v>No</v>
      </c>
      <c r="Z26" s="1" t="str">
        <f>IFERROR(__xludf.DUMMYFUNCTION("""COMPUTED_VALUE"""),"Yes")</f>
        <v>Yes</v>
      </c>
      <c r="AA26" s="1" t="str">
        <f>IFERROR(__xludf.DUMMYFUNCTION("""COMPUTED_VALUE"""),"Yes")</f>
        <v>Yes</v>
      </c>
      <c r="AB26" s="1" t="str">
        <f>IFERROR(__xludf.DUMMYFUNCTION("""COMPUTED_VALUE"""),"No")</f>
        <v>No</v>
      </c>
      <c r="AC26" s="1" t="str">
        <f>IFERROR(__xludf.DUMMYFUNCTION("""COMPUTED_VALUE"""),"Yes")</f>
        <v>Yes</v>
      </c>
      <c r="AD26" s="1" t="str">
        <f>IFERROR(__xludf.DUMMYFUNCTION("""COMPUTED_VALUE"""),"Severe: Persistent worries and/or severe stress-related symptoms (e.g,. feel extremely anxious, sad and/or angry; severe/frequent trouble sleeping)")</f>
        <v>Severe: Persistent worries and/or severe stress-related symptoms (e.g,. feel extremely anxious, sad and/or angry; severe/frequent trouble sleeping)</v>
      </c>
      <c r="AE26" s="1" t="str">
        <f>IFERROR(__xludf.DUMMYFUNCTION("""COMPUTED_VALUE"""),"Music")</f>
        <v>Music</v>
      </c>
      <c r="AF26" s="1" t="str">
        <f>IFERROR(__xludf.DUMMYFUNCTION("""COMPUTED_VALUE"""),"Mild: Family members ocassionally short-tempered with one another;no physical violence.")</f>
        <v>Mild: Family members ocassionally short-tempered with one another;no physical violence.</v>
      </c>
      <c r="AG26" s="1" t="str">
        <f>IFERROR(__xludf.DUMMYFUNCTION("""COMPUTED_VALUE"""),"None")</f>
        <v>None</v>
      </c>
      <c r="AH26" s="1" t="str">
        <f>IFERROR(__xludf.DUMMYFUNCTION("""COMPUTED_VALUE"""),"Second Dose")</f>
        <v>Second Dose</v>
      </c>
      <c r="AI26" s="1" t="str">
        <f>IFERROR(__xludf.DUMMYFUNCTION("""COMPUTED_VALUE"""),"Yes")</f>
        <v>Yes</v>
      </c>
    </row>
    <row r="27">
      <c r="A27" s="2">
        <f>IFERROR(__xludf.DUMMYFUNCTION("""COMPUTED_VALUE"""),44580.51852631944)</f>
        <v>44580.51853</v>
      </c>
      <c r="B27" s="1" t="str">
        <f>IFERROR(__xludf.DUMMYFUNCTION("""COMPUTED_VALUE"""),"Vyasadiva@gmail.com")</f>
        <v>Vyasadiva@gmail.com</v>
      </c>
      <c r="C27" s="1" t="str">
        <f>IFERROR(__xludf.DUMMYFUNCTION("""COMPUTED_VALUE"""),"Adiva")</f>
        <v>Adiva</v>
      </c>
      <c r="D27" s="1" t="str">
        <f>IFERROR(__xludf.DUMMYFUNCTION("""COMPUTED_VALUE"""),"B.Sc. (Hons) Computer Science")</f>
        <v>B.Sc. (Hons) Computer Science</v>
      </c>
      <c r="E27" s="1" t="str">
        <f>IFERROR(__xludf.DUMMYFUNCTION("""COMPUTED_VALUE"""),"21/5090")</f>
        <v>21/5090</v>
      </c>
      <c r="F27" s="3">
        <f>IFERROR(__xludf.DUMMYFUNCTION("""COMPUTED_VALUE"""),8.791558359E9)</f>
        <v>8791558359</v>
      </c>
      <c r="G27" s="1" t="str">
        <f>IFERROR(__xludf.DUMMYFUNCTION("""COMPUTED_VALUE"""),"Baghpat, Uttar Pradesh ")</f>
        <v>Baghpat, Uttar Pradesh </v>
      </c>
      <c r="H27" s="1" t="str">
        <f>IFERROR(__xludf.DUMMYFUNCTION("""COMPUTED_VALUE"""),"Christu Jyoti Convent Senior Secondary School")</f>
        <v>Christu Jyoti Convent Senior Secondary School</v>
      </c>
      <c r="I27" s="1" t="str">
        <f>IFERROR(__xludf.DUMMYFUNCTION("""COMPUTED_VALUE"""),"Yes")</f>
        <v>Yes</v>
      </c>
      <c r="J27" s="1" t="str">
        <f>IFERROR(__xludf.DUMMYFUNCTION("""COMPUTED_VALUE"""),"Manish Kumar Singh")</f>
        <v>Manish Kumar Singh</v>
      </c>
      <c r="K27" s="1" t="str">
        <f>IFERROR(__xludf.DUMMYFUNCTION("""COMPUTED_VALUE"""),"More than 6 hours")</f>
        <v>More than 6 hours</v>
      </c>
      <c r="L27" s="1" t="str">
        <f>IFERROR(__xludf.DUMMYFUNCTION("""COMPUTED_VALUE"""),"Time saved in travelling, Easy access to online study material")</f>
        <v>Time saved in travelling, Easy access to online study material</v>
      </c>
      <c r="M27" s="1" t="str">
        <f>IFERROR(__xludf.DUMMYFUNCTION("""COMPUTED_VALUE"""),"Network related disruptions, Lack of physical interaction and personal touch ‘")</f>
        <v>Network related disruptions, Lack of physical interaction and personal touch ‘</v>
      </c>
      <c r="N27" s="1">
        <f>IFERROR(__xludf.DUMMYFUNCTION("""COMPUTED_VALUE"""),4.0)</f>
        <v>4</v>
      </c>
      <c r="O27" s="1" t="str">
        <f>IFERROR(__xludf.DUMMYFUNCTION("""COMPUTED_VALUE"""),"Offline")</f>
        <v>Offline</v>
      </c>
      <c r="P27" s="1" t="str">
        <f>IFERROR(__xludf.DUMMYFUNCTION("""COMPUTED_VALUE"""),"Compulsion due to pandemic")</f>
        <v>Compulsion due to pandemic</v>
      </c>
      <c r="Q27" s="1" t="str">
        <f>IFERROR(__xludf.DUMMYFUNCTION("""COMPUTED_VALUE"""),"Yes")</f>
        <v>Yes</v>
      </c>
      <c r="R27" s="1" t="str">
        <f>IFERROR(__xludf.DUMMYFUNCTION("""COMPUTED_VALUE"""),"Yes")</f>
        <v>Yes</v>
      </c>
      <c r="S27" s="1" t="str">
        <f>IFERROR(__xludf.DUMMYFUNCTION("""COMPUTED_VALUE"""),"Yes")</f>
        <v>Yes</v>
      </c>
      <c r="T27" s="1" t="str">
        <f>IFERROR(__xludf.DUMMYFUNCTION("""COMPUTED_VALUE"""),"Yes")</f>
        <v>Yes</v>
      </c>
      <c r="U27" s="1" t="str">
        <f>IFERROR(__xludf.DUMMYFUNCTION("""COMPUTED_VALUE"""),"Yes")</f>
        <v>Yes</v>
      </c>
      <c r="V27" s="1" t="str">
        <f>IFERROR(__xludf.DUMMYFUNCTION("""COMPUTED_VALUE"""),"Online")</f>
        <v>Online</v>
      </c>
      <c r="W27" s="1" t="str">
        <f>IFERROR(__xludf.DUMMYFUNCTION("""COMPUTED_VALUE"""),"No")</f>
        <v>No</v>
      </c>
      <c r="X27" s="1" t="str">
        <f>IFERROR(__xludf.DUMMYFUNCTION("""COMPUTED_VALUE"""),"Yes")</f>
        <v>Yes</v>
      </c>
      <c r="Y27" s="1" t="str">
        <f>IFERROR(__xludf.DUMMYFUNCTION("""COMPUTED_VALUE"""),"Yes")</f>
        <v>Yes</v>
      </c>
      <c r="Z27" s="1" t="str">
        <f>IFERROR(__xludf.DUMMYFUNCTION("""COMPUTED_VALUE"""),"Yes")</f>
        <v>Yes</v>
      </c>
      <c r="AA27" s="1" t="str">
        <f>IFERROR(__xludf.DUMMYFUNCTION("""COMPUTED_VALUE"""),"Yes")</f>
        <v>Yes</v>
      </c>
      <c r="AB27" s="1" t="str">
        <f>IFERROR(__xludf.DUMMYFUNCTION("""COMPUTED_VALUE"""),"No")</f>
        <v>No</v>
      </c>
      <c r="AC27" s="1" t="str">
        <f>IFERROR(__xludf.DUMMYFUNCTION("""COMPUTED_VALUE"""),"No")</f>
        <v>No</v>
      </c>
      <c r="AD27"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27" s="1" t="str">
        <f>IFERROR(__xludf.DUMMYFUNCTION("""COMPUTED_VALUE"""),"Sleeping")</f>
        <v>Sleeping</v>
      </c>
      <c r="AF27" s="1" t="str">
        <f>IFERROR(__xludf.DUMMYFUNCTION("""COMPUTED_VALUE"""),"None")</f>
        <v>None</v>
      </c>
      <c r="AG27" s="1" t="str">
        <f>IFERROR(__xludf.DUMMYFUNCTION("""COMPUTED_VALUE"""),"None")</f>
        <v>None</v>
      </c>
      <c r="AH27" s="1" t="str">
        <f>IFERROR(__xludf.DUMMYFUNCTION("""COMPUTED_VALUE"""),"Second Dose")</f>
        <v>Second Dose</v>
      </c>
      <c r="AI27" s="1" t="str">
        <f>IFERROR(__xludf.DUMMYFUNCTION("""COMPUTED_VALUE"""),"Yes")</f>
        <v>Yes</v>
      </c>
    </row>
    <row r="28">
      <c r="A28" s="2">
        <f>IFERROR(__xludf.DUMMYFUNCTION("""COMPUTED_VALUE"""),44580.51854011574)</f>
        <v>44580.51854</v>
      </c>
      <c r="B28" s="1" t="str">
        <f>IFERROR(__xludf.DUMMYFUNCTION("""COMPUTED_VALUE"""),"asthabharadwaj4@gmail.com")</f>
        <v>asthabharadwaj4@gmail.com</v>
      </c>
      <c r="C28" s="1" t="str">
        <f>IFERROR(__xludf.DUMMYFUNCTION("""COMPUTED_VALUE"""),"Astha Bharadwaj")</f>
        <v>Astha Bharadwaj</v>
      </c>
      <c r="D28" s="1" t="str">
        <f>IFERROR(__xludf.DUMMYFUNCTION("""COMPUTED_VALUE"""),"B.Sc. (Hons) Computer Science")</f>
        <v>B.Sc. (Hons) Computer Science</v>
      </c>
      <c r="E28" s="1" t="str">
        <f>IFERROR(__xludf.DUMMYFUNCTION("""COMPUTED_VALUE"""),"21/5019")</f>
        <v>21/5019</v>
      </c>
      <c r="F28" s="3">
        <f>IFERROR(__xludf.DUMMYFUNCTION("""COMPUTED_VALUE"""),7.982196199E9)</f>
        <v>7982196199</v>
      </c>
      <c r="G28" s="1" t="str">
        <f>IFERROR(__xludf.DUMMYFUNCTION("""COMPUTED_VALUE"""),"New Delhi")</f>
        <v>New Delhi</v>
      </c>
      <c r="H28" s="1" t="str">
        <f>IFERROR(__xludf.DUMMYFUNCTION("""COMPUTED_VALUE"""),"St. George's School")</f>
        <v>St. George's School</v>
      </c>
      <c r="I28" s="1" t="str">
        <f>IFERROR(__xludf.DUMMYFUNCTION("""COMPUTED_VALUE"""),"Yes")</f>
        <v>Yes</v>
      </c>
      <c r="J28" s="1" t="str">
        <f>IFERROR(__xludf.DUMMYFUNCTION("""COMPUTED_VALUE"""),"Pratibha Yadav")</f>
        <v>Pratibha Yadav</v>
      </c>
      <c r="K28" s="1" t="str">
        <f>IFERROR(__xludf.DUMMYFUNCTION("""COMPUTED_VALUE"""),"5-6 hours")</f>
        <v>5-6 hours</v>
      </c>
      <c r="L28" s="1" t="str">
        <f>IFERROR(__xludf.DUMMYFUNCTION("""COMPUTED_VALUE"""),"Time saved in travelling, Easy access to online study material")</f>
        <v>Time saved in travelling, Easy access to online study material</v>
      </c>
      <c r="M28" s="1" t="str">
        <f>IFERROR(__xludf.DUMMYFUNCTION("""COMPUTED_VALUE"""),"Network related disruptions, Lack of physical interaction and personal touch ‘")</f>
        <v>Network related disruptions, Lack of physical interaction and personal touch ‘</v>
      </c>
      <c r="N28" s="1">
        <f>IFERROR(__xludf.DUMMYFUNCTION("""COMPUTED_VALUE"""),8.0)</f>
        <v>8</v>
      </c>
      <c r="O28" s="1" t="str">
        <f>IFERROR(__xludf.DUMMYFUNCTION("""COMPUTED_VALUE"""),"Blended Learning (both)")</f>
        <v>Blended Learning (both)</v>
      </c>
      <c r="P28" s="1" t="str">
        <f>IFERROR(__xludf.DUMMYFUNCTION("""COMPUTED_VALUE"""),"Satisfactory")</f>
        <v>Satisfactory</v>
      </c>
      <c r="Q28" s="1" t="str">
        <f>IFERROR(__xludf.DUMMYFUNCTION("""COMPUTED_VALUE"""),"Yes")</f>
        <v>Yes</v>
      </c>
      <c r="R28" s="1" t="str">
        <f>IFERROR(__xludf.DUMMYFUNCTION("""COMPUTED_VALUE"""),"Yes")</f>
        <v>Yes</v>
      </c>
      <c r="S28" s="1" t="str">
        <f>IFERROR(__xludf.DUMMYFUNCTION("""COMPUTED_VALUE"""),"Yes")</f>
        <v>Yes</v>
      </c>
      <c r="T28" s="1" t="str">
        <f>IFERROR(__xludf.DUMMYFUNCTION("""COMPUTED_VALUE"""),"Yes")</f>
        <v>Yes</v>
      </c>
      <c r="U28" s="1" t="str">
        <f>IFERROR(__xludf.DUMMYFUNCTION("""COMPUTED_VALUE"""),"Yes")</f>
        <v>Yes</v>
      </c>
      <c r="V28" s="1" t="str">
        <f>IFERROR(__xludf.DUMMYFUNCTION("""COMPUTED_VALUE"""),"Online")</f>
        <v>Online</v>
      </c>
      <c r="W28" s="1" t="str">
        <f>IFERROR(__xludf.DUMMYFUNCTION("""COMPUTED_VALUE"""),"No")</f>
        <v>No</v>
      </c>
      <c r="X28" s="1" t="str">
        <f>IFERROR(__xludf.DUMMYFUNCTION("""COMPUTED_VALUE"""),"Yes")</f>
        <v>Yes</v>
      </c>
      <c r="Y28" s="1" t="str">
        <f>IFERROR(__xludf.DUMMYFUNCTION("""COMPUTED_VALUE"""),"Yes")</f>
        <v>Yes</v>
      </c>
      <c r="Z28" s="1" t="str">
        <f>IFERROR(__xludf.DUMMYFUNCTION("""COMPUTED_VALUE"""),"Yes")</f>
        <v>Yes</v>
      </c>
      <c r="AA28" s="1" t="str">
        <f>IFERROR(__xludf.DUMMYFUNCTION("""COMPUTED_VALUE"""),"Yes")</f>
        <v>Yes</v>
      </c>
      <c r="AB28" s="1" t="str">
        <f>IFERROR(__xludf.DUMMYFUNCTION("""COMPUTED_VALUE"""),"More webinars and events should be arranged      for bett")</f>
        <v>More webinars and events should be arranged      for bett</v>
      </c>
      <c r="AC28" s="1" t="str">
        <f>IFERROR(__xludf.DUMMYFUNCTION("""COMPUTED_VALUE"""),"yes")</f>
        <v>yes</v>
      </c>
      <c r="AD28" s="1"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AE28" s="1" t="str">
        <f>IFERROR(__xludf.DUMMYFUNCTION("""COMPUTED_VALUE"""),"Indulging in my hobbies ")</f>
        <v>Indulging in my hobbies </v>
      </c>
      <c r="AF28" s="1" t="str">
        <f>IFERROR(__xludf.DUMMYFUNCTION("""COMPUTED_VALUE"""),"Mild: Family members ocassionally short-tempered with one another;no physical violence.")</f>
        <v>Mild: Family members ocassionally short-tempered with one another;no physical violence.</v>
      </c>
      <c r="AG28" s="1" t="str">
        <f>IFERROR(__xludf.DUMMYFUNCTION("""COMPUTED_VALUE"""),"None")</f>
        <v>None</v>
      </c>
      <c r="AH28" s="1" t="str">
        <f>IFERROR(__xludf.DUMMYFUNCTION("""COMPUTED_VALUE"""),"First Dose")</f>
        <v>First Dose</v>
      </c>
      <c r="AI28" s="1" t="str">
        <f>IFERROR(__xludf.DUMMYFUNCTION("""COMPUTED_VALUE"""),"Yes")</f>
        <v>Yes</v>
      </c>
    </row>
    <row r="29">
      <c r="A29" s="2">
        <f>IFERROR(__xludf.DUMMYFUNCTION("""COMPUTED_VALUE"""),44580.51864318288)</f>
        <v>44580.51864</v>
      </c>
      <c r="B29" s="1" t="str">
        <f>IFERROR(__xludf.DUMMYFUNCTION("""COMPUTED_VALUE"""),"ananyao276@gmail.com")</f>
        <v>ananyao276@gmail.com</v>
      </c>
      <c r="C29" s="1" t="str">
        <f>IFERROR(__xludf.DUMMYFUNCTION("""COMPUTED_VALUE"""),"Ananya Ojha")</f>
        <v>Ananya Ojha</v>
      </c>
      <c r="D29" s="1" t="str">
        <f>IFERROR(__xludf.DUMMYFUNCTION("""COMPUTED_VALUE"""),"B.Sc. (Hons) Computer Science")</f>
        <v>B.Sc. (Hons) Computer Science</v>
      </c>
      <c r="E29" s="1" t="str">
        <f>IFERROR(__xludf.DUMMYFUNCTION("""COMPUTED_VALUE"""),"21/5029")</f>
        <v>21/5029</v>
      </c>
      <c r="F29" s="3">
        <f>IFERROR(__xludf.DUMMYFUNCTION("""COMPUTED_VALUE"""),7.617605757E9)</f>
        <v>7617605757</v>
      </c>
      <c r="G29" s="1" t="str">
        <f>IFERROR(__xludf.DUMMYFUNCTION("""COMPUTED_VALUE"""),"Uttarakhand")</f>
        <v>Uttarakhand</v>
      </c>
      <c r="H29" s="1" t="str">
        <f>IFERROR(__xludf.DUMMYFUNCTION("""COMPUTED_VALUE"""),"Blooming Dales' Modern School, Rudrapur udham singh nagar Uttarakhand")</f>
        <v>Blooming Dales' Modern School, Rudrapur udham singh nagar Uttarakhand</v>
      </c>
      <c r="I29" s="1" t="str">
        <f>IFERROR(__xludf.DUMMYFUNCTION("""COMPUTED_VALUE"""),"Yes")</f>
        <v>Yes</v>
      </c>
      <c r="J29" s="1" t="str">
        <f>IFERROR(__xludf.DUMMYFUNCTION("""COMPUTED_VALUE"""),"Pratibha")</f>
        <v>Pratibha</v>
      </c>
      <c r="K29" s="1" t="str">
        <f>IFERROR(__xludf.DUMMYFUNCTION("""COMPUTED_VALUE"""),"More than 6 hours")</f>
        <v>More than 6 hours</v>
      </c>
      <c r="L29" s="1" t="str">
        <f>IFERROR(__xludf.DUMMYFUNCTION("""COMPUTED_VALUE"""),"Time saved in travelling")</f>
        <v>Time saved in travelling</v>
      </c>
      <c r="M29" s="1" t="str">
        <f>IFERROR(__xludf.DUMMYFUNCTION("""COMPUTED_VALUE"""),"Students are sometimes less involved/engaged (leave the class in between)")</f>
        <v>Students are sometimes less involved/engaged (leave the class in between)</v>
      </c>
      <c r="N29" s="1">
        <f>IFERROR(__xludf.DUMMYFUNCTION("""COMPUTED_VALUE"""),1.0)</f>
        <v>1</v>
      </c>
      <c r="O29" s="1" t="str">
        <f>IFERROR(__xludf.DUMMYFUNCTION("""COMPUTED_VALUE"""),"Blended Learning (both)")</f>
        <v>Blended Learning (both)</v>
      </c>
      <c r="P29" s="1" t="str">
        <f>IFERROR(__xludf.DUMMYFUNCTION("""COMPUTED_VALUE"""),"Not Satisfactory")</f>
        <v>Not Satisfactory</v>
      </c>
      <c r="Q29" s="1" t="str">
        <f>IFERROR(__xludf.DUMMYFUNCTION("""COMPUTED_VALUE"""),"Yes")</f>
        <v>Yes</v>
      </c>
      <c r="R29" s="1" t="str">
        <f>IFERROR(__xludf.DUMMYFUNCTION("""COMPUTED_VALUE"""),"Yes")</f>
        <v>Yes</v>
      </c>
      <c r="S29" s="1" t="str">
        <f>IFERROR(__xludf.DUMMYFUNCTION("""COMPUTED_VALUE"""),"Yes")</f>
        <v>Yes</v>
      </c>
      <c r="T29" s="1" t="str">
        <f>IFERROR(__xludf.DUMMYFUNCTION("""COMPUTED_VALUE"""),"No")</f>
        <v>No</v>
      </c>
      <c r="U29" s="1" t="str">
        <f>IFERROR(__xludf.DUMMYFUNCTION("""COMPUTED_VALUE"""),"Yes")</f>
        <v>Yes</v>
      </c>
      <c r="V29" s="1" t="str">
        <f>IFERROR(__xludf.DUMMYFUNCTION("""COMPUTED_VALUE"""),"Offline")</f>
        <v>Offline</v>
      </c>
      <c r="W29" s="1" t="str">
        <f>IFERROR(__xludf.DUMMYFUNCTION("""COMPUTED_VALUE"""),"No")</f>
        <v>No</v>
      </c>
      <c r="X29" s="1" t="str">
        <f>IFERROR(__xludf.DUMMYFUNCTION("""COMPUTED_VALUE"""),"No")</f>
        <v>No</v>
      </c>
      <c r="Y29" s="1" t="str">
        <f>IFERROR(__xludf.DUMMYFUNCTION("""COMPUTED_VALUE"""),"Yes")</f>
        <v>Yes</v>
      </c>
      <c r="Z29" s="1" t="str">
        <f>IFERROR(__xludf.DUMMYFUNCTION("""COMPUTED_VALUE"""),"Yes")</f>
        <v>Yes</v>
      </c>
      <c r="AA29" s="1" t="str">
        <f>IFERROR(__xludf.DUMMYFUNCTION("""COMPUTED_VALUE"""),"No")</f>
        <v>No</v>
      </c>
      <c r="AB29" s="1"/>
      <c r="AC29" s="1"/>
      <c r="AD29" s="1" t="str">
        <f>IFERROR(__xludf.DUMMYFUNCTION("""COMPUTED_VALUE"""),"Severe: Persistent worries and/or severe stress-related symptoms (e.g,. feel extremely anxious, sad and/or angry; severe/frequent trouble sleeping)")</f>
        <v>Severe: Persistent worries and/or severe stress-related symptoms (e.g,. feel extremely anxious, sad and/or angry; severe/frequent trouble sleeping)</v>
      </c>
      <c r="AE29" s="1"/>
      <c r="AF29" s="1" t="str">
        <f>IFERROR(__xludf.DUMMYFUNCTION("""COMPUTED_VALUE"""),"None")</f>
        <v>None</v>
      </c>
      <c r="AG29" s="1" t="str">
        <f>IFERROR(__xludf.DUMMYFUNCTION("""COMPUTED_VALUE"""),"None")</f>
        <v>None</v>
      </c>
      <c r="AH29" s="1" t="str">
        <f>IFERROR(__xludf.DUMMYFUNCTION("""COMPUTED_VALUE"""),"Second Dose")</f>
        <v>Second Dose</v>
      </c>
      <c r="AI29" s="1" t="str">
        <f>IFERROR(__xludf.DUMMYFUNCTION("""COMPUTED_VALUE"""),"Yes")</f>
        <v>Yes</v>
      </c>
    </row>
    <row r="30">
      <c r="A30" s="2">
        <f>IFERROR(__xludf.DUMMYFUNCTION("""COMPUTED_VALUE"""),44580.51873831018)</f>
        <v>44580.51874</v>
      </c>
      <c r="B30" s="1" t="str">
        <f>IFERROR(__xludf.DUMMYFUNCTION("""COMPUTED_VALUE"""),"poonamtyagi679@gmail.com")</f>
        <v>poonamtyagi679@gmail.com</v>
      </c>
      <c r="C30" s="1" t="str">
        <f>IFERROR(__xludf.DUMMYFUNCTION("""COMPUTED_VALUE"""),"Vani Tyagi")</f>
        <v>Vani Tyagi</v>
      </c>
      <c r="D30" s="1" t="str">
        <f>IFERROR(__xludf.DUMMYFUNCTION("""COMPUTED_VALUE"""),"B.Sc. (Hons) Computer Science")</f>
        <v>B.Sc. (Hons) Computer Science</v>
      </c>
      <c r="E30" s="1" t="str">
        <f>IFERROR(__xludf.DUMMYFUNCTION("""COMPUTED_VALUE"""),"21/5062")</f>
        <v>21/5062</v>
      </c>
      <c r="F30" s="3">
        <f>IFERROR(__xludf.DUMMYFUNCTION("""COMPUTED_VALUE"""),9.568560453E9)</f>
        <v>9568560453</v>
      </c>
      <c r="G30" s="1" t="str">
        <f>IFERROR(__xludf.DUMMYFUNCTION("""COMPUTED_VALUE"""),"Meerut ,Uttar Pradesh")</f>
        <v>Meerut ,Uttar Pradesh</v>
      </c>
      <c r="H30" s="1" t="str">
        <f>IFERROR(__xludf.DUMMYFUNCTION("""COMPUTED_VALUE"""),"Dron Public School")</f>
        <v>Dron Public School</v>
      </c>
      <c r="I30" s="1" t="str">
        <f>IFERROR(__xludf.DUMMYFUNCTION("""COMPUTED_VALUE"""),"Yes")</f>
        <v>Yes</v>
      </c>
      <c r="J30" s="1" t="str">
        <f>IFERROR(__xludf.DUMMYFUNCTION("""COMPUTED_VALUE"""),"Shweta Tyagi")</f>
        <v>Shweta Tyagi</v>
      </c>
      <c r="K30" s="1" t="str">
        <f>IFERROR(__xludf.DUMMYFUNCTION("""COMPUTED_VALUE"""),"5-6 hours")</f>
        <v>5-6 hours</v>
      </c>
      <c r="L30" s="1" t="str">
        <f>IFERROR(__xludf.DUMMYFUNCTION("""COMPUTED_VALUE"""),"Time saved in travelling")</f>
        <v>Time saved in travelling</v>
      </c>
      <c r="M30" s="1" t="str">
        <f>IFERROR(__xludf.DUMMYFUNCTION("""COMPUTED_VALUE"""),"Network related disruptions")</f>
        <v>Network related disruptions</v>
      </c>
      <c r="N30" s="1">
        <f>IFERROR(__xludf.DUMMYFUNCTION("""COMPUTED_VALUE"""),7.0)</f>
        <v>7</v>
      </c>
      <c r="O30" s="1" t="str">
        <f>IFERROR(__xludf.DUMMYFUNCTION("""COMPUTED_VALUE"""),"Offline")</f>
        <v>Offline</v>
      </c>
      <c r="P30" s="1" t="str">
        <f>IFERROR(__xludf.DUMMYFUNCTION("""COMPUTED_VALUE"""),"Satisfactory")</f>
        <v>Satisfactory</v>
      </c>
      <c r="Q30" s="1" t="str">
        <f>IFERROR(__xludf.DUMMYFUNCTION("""COMPUTED_VALUE"""),"Yes")</f>
        <v>Yes</v>
      </c>
      <c r="R30" s="1" t="str">
        <f>IFERROR(__xludf.DUMMYFUNCTION("""COMPUTED_VALUE"""),"Yes")</f>
        <v>Yes</v>
      </c>
      <c r="S30" s="1" t="str">
        <f>IFERROR(__xludf.DUMMYFUNCTION("""COMPUTED_VALUE"""),"Yes")</f>
        <v>Yes</v>
      </c>
      <c r="T30" s="1" t="str">
        <f>IFERROR(__xludf.DUMMYFUNCTION("""COMPUTED_VALUE"""),"Yes")</f>
        <v>Yes</v>
      </c>
      <c r="U30" s="1" t="str">
        <f>IFERROR(__xludf.DUMMYFUNCTION("""COMPUTED_VALUE"""),"Yes")</f>
        <v>Yes</v>
      </c>
      <c r="V30" s="1" t="str">
        <f>IFERROR(__xludf.DUMMYFUNCTION("""COMPUTED_VALUE"""),"Online")</f>
        <v>Online</v>
      </c>
      <c r="W30" s="1" t="str">
        <f>IFERROR(__xludf.DUMMYFUNCTION("""COMPUTED_VALUE"""),"Yes")</f>
        <v>Yes</v>
      </c>
      <c r="X30" s="1" t="str">
        <f>IFERROR(__xludf.DUMMYFUNCTION("""COMPUTED_VALUE"""),"Yes")</f>
        <v>Yes</v>
      </c>
      <c r="Y30" s="1" t="str">
        <f>IFERROR(__xludf.DUMMYFUNCTION("""COMPUTED_VALUE"""),"Yes")</f>
        <v>Yes</v>
      </c>
      <c r="Z30" s="1" t="str">
        <f>IFERROR(__xludf.DUMMYFUNCTION("""COMPUTED_VALUE"""),"Yes")</f>
        <v>Yes</v>
      </c>
      <c r="AA30" s="1" t="str">
        <f>IFERROR(__xludf.DUMMYFUNCTION("""COMPUTED_VALUE"""),"Yes")</f>
        <v>Yes</v>
      </c>
      <c r="AB30" s="1" t="str">
        <f>IFERROR(__xludf.DUMMYFUNCTION("""COMPUTED_VALUE"""),"No")</f>
        <v>No</v>
      </c>
      <c r="AC30" s="1" t="str">
        <f>IFERROR(__xludf.DUMMYFUNCTION("""COMPUTED_VALUE"""),"No")</f>
        <v>No</v>
      </c>
      <c r="AD30" s="1" t="str">
        <f>IFERROR(__xludf.DUMMYFUNCTION("""COMPUTED_VALUE"""),"None")</f>
        <v>None</v>
      </c>
      <c r="AE30" s="1"/>
      <c r="AF30" s="1" t="str">
        <f>IFERROR(__xludf.DUMMYFUNCTION("""COMPUTED_VALUE"""),"None")</f>
        <v>None</v>
      </c>
      <c r="AG30" s="1" t="str">
        <f>IFERROR(__xludf.DUMMYFUNCTION("""COMPUTED_VALUE"""),"None")</f>
        <v>None</v>
      </c>
      <c r="AH30" s="1" t="str">
        <f>IFERROR(__xludf.DUMMYFUNCTION("""COMPUTED_VALUE"""),"First Dose")</f>
        <v>First Dose</v>
      </c>
      <c r="AI30" s="1" t="str">
        <f>IFERROR(__xludf.DUMMYFUNCTION("""COMPUTED_VALUE"""),"Yes")</f>
        <v>Yes</v>
      </c>
    </row>
    <row r="31">
      <c r="A31" s="2">
        <f>IFERROR(__xludf.DUMMYFUNCTION("""COMPUTED_VALUE"""),44580.518816226846)</f>
        <v>44580.51882</v>
      </c>
      <c r="B31" s="1" t="str">
        <f>IFERROR(__xludf.DUMMYFUNCTION("""COMPUTED_VALUE"""),"anamika.27925@gmail.com")</f>
        <v>anamika.27925@gmail.com</v>
      </c>
      <c r="C31" s="1" t="str">
        <f>IFERROR(__xludf.DUMMYFUNCTION("""COMPUTED_VALUE"""),"Anamika singh")</f>
        <v>Anamika singh</v>
      </c>
      <c r="D31" s="1" t="str">
        <f>IFERROR(__xludf.DUMMYFUNCTION("""COMPUTED_VALUE"""),"B.Sc. (Hons) Computer Science")</f>
        <v>B.Sc. (Hons) Computer Science</v>
      </c>
      <c r="E31" s="1" t="str">
        <f>IFERROR(__xludf.DUMMYFUNCTION("""COMPUTED_VALUE"""),"21/5113")</f>
        <v>21/5113</v>
      </c>
      <c r="F31" s="3">
        <f>IFERROR(__xludf.DUMMYFUNCTION("""COMPUTED_VALUE"""),8.532032031E9)</f>
        <v>8532032031</v>
      </c>
      <c r="G31" s="1" t="str">
        <f>IFERROR(__xludf.DUMMYFUNCTION("""COMPUTED_VALUE"""),"Delhi")</f>
        <v>Delhi</v>
      </c>
      <c r="H31" s="1" t="str">
        <f>IFERROR(__xludf.DUMMYFUNCTION("""COMPUTED_VALUE"""),"Bhartiya Bal Vidya Mandir Sr Secondary school,Baroli Aheer,Agra")</f>
        <v>Bhartiya Bal Vidya Mandir Sr Secondary school,Baroli Aheer,Agra</v>
      </c>
      <c r="I31" s="1" t="str">
        <f>IFERROR(__xludf.DUMMYFUNCTION("""COMPUTED_VALUE"""),"No")</f>
        <v>No</v>
      </c>
      <c r="J31" s="1" t="str">
        <f>IFERROR(__xludf.DUMMYFUNCTION("""COMPUTED_VALUE"""),"Manish Kumar Singh")</f>
        <v>Manish Kumar Singh</v>
      </c>
      <c r="K31" s="1" t="str">
        <f>IFERROR(__xludf.DUMMYFUNCTION("""COMPUTED_VALUE"""),"More than 6 hours")</f>
        <v>More than 6 hours</v>
      </c>
      <c r="L31" s="1" t="str">
        <f>IFERROR(__xludf.DUMMYFUNCTION("""COMPUTED_VALUE"""),"Time saved in travelling")</f>
        <v>Time saved in travelling</v>
      </c>
      <c r="M31" s="1" t="str">
        <f>IFERROR(__xludf.DUMMYFUNCTION("""COMPUTED_VALUE"""),"We can't understand the concepts as we can learn during offline classes")</f>
        <v>We can't understand the concepts as we can learn during offline classes</v>
      </c>
      <c r="N31" s="1">
        <f>IFERROR(__xludf.DUMMYFUNCTION("""COMPUTED_VALUE"""),2.0)</f>
        <v>2</v>
      </c>
      <c r="O31" s="1" t="str">
        <f>IFERROR(__xludf.DUMMYFUNCTION("""COMPUTED_VALUE"""),"Offline")</f>
        <v>Offline</v>
      </c>
      <c r="P31" s="1" t="str">
        <f>IFERROR(__xludf.DUMMYFUNCTION("""COMPUTED_VALUE"""),"Not Satisfactory")</f>
        <v>Not Satisfactory</v>
      </c>
      <c r="Q31" s="1" t="str">
        <f>IFERROR(__xludf.DUMMYFUNCTION("""COMPUTED_VALUE"""),"Yes")</f>
        <v>Yes</v>
      </c>
      <c r="R31" s="1" t="str">
        <f>IFERROR(__xludf.DUMMYFUNCTION("""COMPUTED_VALUE"""),"Yes")</f>
        <v>Yes</v>
      </c>
      <c r="S31" s="1" t="str">
        <f>IFERROR(__xludf.DUMMYFUNCTION("""COMPUTED_VALUE"""),"Yes")</f>
        <v>Yes</v>
      </c>
      <c r="T31" s="1" t="str">
        <f>IFERROR(__xludf.DUMMYFUNCTION("""COMPUTED_VALUE"""),"Yes")</f>
        <v>Yes</v>
      </c>
      <c r="U31" s="1" t="str">
        <f>IFERROR(__xludf.DUMMYFUNCTION("""COMPUTED_VALUE"""),"Yes")</f>
        <v>Yes</v>
      </c>
      <c r="V31" s="1" t="str">
        <f>IFERROR(__xludf.DUMMYFUNCTION("""COMPUTED_VALUE"""),"Online")</f>
        <v>Online</v>
      </c>
      <c r="W31" s="1" t="str">
        <f>IFERROR(__xludf.DUMMYFUNCTION("""COMPUTED_VALUE"""),"No")</f>
        <v>No</v>
      </c>
      <c r="X31" s="1" t="str">
        <f>IFERROR(__xludf.DUMMYFUNCTION("""COMPUTED_VALUE"""),"No")</f>
        <v>No</v>
      </c>
      <c r="Y31" s="1" t="str">
        <f>IFERROR(__xludf.DUMMYFUNCTION("""COMPUTED_VALUE"""),"Yes")</f>
        <v>Yes</v>
      </c>
      <c r="Z31" s="1" t="str">
        <f>IFERROR(__xludf.DUMMYFUNCTION("""COMPUTED_VALUE"""),"No")</f>
        <v>No</v>
      </c>
      <c r="AA31" s="1" t="str">
        <f>IFERROR(__xludf.DUMMYFUNCTION("""COMPUTED_VALUE"""),"Yes")</f>
        <v>Yes</v>
      </c>
      <c r="AB31" s="1" t="str">
        <f>IFERROR(__xludf.DUMMYFUNCTION("""COMPUTED_VALUE"""),"Yes,")</f>
        <v>Yes,</v>
      </c>
      <c r="AC31" s="1" t="str">
        <f>IFERROR(__xludf.DUMMYFUNCTION("""COMPUTED_VALUE"""),"Yes")</f>
        <v>Yes</v>
      </c>
      <c r="AD31" s="1" t="str">
        <f>IFERROR(__xludf.DUMMYFUNCTION("""COMPUTED_VALUE"""),"Severe: Persistent worries and/or severe stress-related symptoms (e.g,. feel extremely anxious, sad and/or angry; severe/frequent trouble sleeping)")</f>
        <v>Severe: Persistent worries and/or severe stress-related symptoms (e.g,. feel extremely anxious, sad and/or angry; severe/frequent trouble sleeping)</v>
      </c>
      <c r="AE31" s="1" t="str">
        <f>IFERROR(__xludf.DUMMYFUNCTION("""COMPUTED_VALUE"""),"I used to sleep")</f>
        <v>I used to sleep</v>
      </c>
      <c r="AF31" s="1" t="str">
        <f>IFERROR(__xludf.DUMMYFUNCTION("""COMPUTED_VALUE"""),"Moderate: Family members frequently short-tempered with one another;and/or children in the home getting in physical fights with one another.")</f>
        <v>Moderate: Family members frequently short-tempered with one another;and/or children in the home getting in physical fights with one another.</v>
      </c>
      <c r="AG31" s="1" t="str">
        <f>IFERROR(__xludf.DUMMYFUNCTION("""COMPUTED_VALUE"""),"None")</f>
        <v>None</v>
      </c>
      <c r="AH31" s="1" t="str">
        <f>IFERROR(__xludf.DUMMYFUNCTION("""COMPUTED_VALUE"""),"Second Dose")</f>
        <v>Second Dose</v>
      </c>
      <c r="AI31" s="1" t="str">
        <f>IFERROR(__xludf.DUMMYFUNCTION("""COMPUTED_VALUE"""),"Yes")</f>
        <v>Yes</v>
      </c>
    </row>
    <row r="32">
      <c r="A32" s="2">
        <f>IFERROR(__xludf.DUMMYFUNCTION("""COMPUTED_VALUE"""),44580.519127245374)</f>
        <v>44580.51913</v>
      </c>
      <c r="B32" s="1" t="str">
        <f>IFERROR(__xludf.DUMMYFUNCTION("""COMPUTED_VALUE"""),"mansirohilla2002@gmail.com")</f>
        <v>mansirohilla2002@gmail.com</v>
      </c>
      <c r="C32" s="1" t="str">
        <f>IFERROR(__xludf.DUMMYFUNCTION("""COMPUTED_VALUE"""),"Mansi Rohilla")</f>
        <v>Mansi Rohilla</v>
      </c>
      <c r="D32" s="1" t="str">
        <f>IFERROR(__xludf.DUMMYFUNCTION("""COMPUTED_VALUE"""),"B.Sc. (Hons) Computer Science")</f>
        <v>B.Sc. (Hons) Computer Science</v>
      </c>
      <c r="E32" s="1" t="str">
        <f>IFERROR(__xludf.DUMMYFUNCTION("""COMPUTED_VALUE"""),"21/5011")</f>
        <v>21/5011</v>
      </c>
      <c r="F32" s="3">
        <f>IFERROR(__xludf.DUMMYFUNCTION("""COMPUTED_VALUE"""),9.953400408E9)</f>
        <v>9953400408</v>
      </c>
      <c r="G32" s="1" t="str">
        <f>IFERROR(__xludf.DUMMYFUNCTION("""COMPUTED_VALUE"""),"Delhi ")</f>
        <v>Delhi </v>
      </c>
      <c r="H32" s="1" t="str">
        <f>IFERROR(__xludf.DUMMYFUNCTION("""COMPUTED_VALUE"""),"BVM public school najafgarh delhi ")</f>
        <v>BVM public school najafgarh delhi </v>
      </c>
      <c r="I32" s="1" t="str">
        <f>IFERROR(__xludf.DUMMYFUNCTION("""COMPUTED_VALUE"""),"Yes")</f>
        <v>Yes</v>
      </c>
      <c r="J32" s="1"/>
      <c r="K32" s="1" t="str">
        <f>IFERROR(__xludf.DUMMYFUNCTION("""COMPUTED_VALUE"""),"5-6 hours")</f>
        <v>5-6 hours</v>
      </c>
      <c r="L32" s="1" t="str">
        <f>IFERROR(__xludf.DUMMYFUNCTION("""COMPUTED_VALUE"""),"Time saved in travelling, Easy access to online study material")</f>
        <v>Time saved in travelling, Easy access to online study material</v>
      </c>
      <c r="M32" s="1"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N32" s="1">
        <f>IFERROR(__xludf.DUMMYFUNCTION("""COMPUTED_VALUE"""),7.0)</f>
        <v>7</v>
      </c>
      <c r="O32" s="1" t="str">
        <f>IFERROR(__xludf.DUMMYFUNCTION("""COMPUTED_VALUE"""),"Blended Learning (both)")</f>
        <v>Blended Learning (both)</v>
      </c>
      <c r="P32" s="1" t="str">
        <f>IFERROR(__xludf.DUMMYFUNCTION("""COMPUTED_VALUE"""),"Satisfactory")</f>
        <v>Satisfactory</v>
      </c>
      <c r="Q32" s="1" t="str">
        <f>IFERROR(__xludf.DUMMYFUNCTION("""COMPUTED_VALUE"""),"Yes")</f>
        <v>Yes</v>
      </c>
      <c r="R32" s="1" t="str">
        <f>IFERROR(__xludf.DUMMYFUNCTION("""COMPUTED_VALUE"""),"Yes")</f>
        <v>Yes</v>
      </c>
      <c r="S32" s="1" t="str">
        <f>IFERROR(__xludf.DUMMYFUNCTION("""COMPUTED_VALUE"""),"Yes")</f>
        <v>Yes</v>
      </c>
      <c r="T32" s="1" t="str">
        <f>IFERROR(__xludf.DUMMYFUNCTION("""COMPUTED_VALUE"""),"Yes")</f>
        <v>Yes</v>
      </c>
      <c r="U32" s="1" t="str">
        <f>IFERROR(__xludf.DUMMYFUNCTION("""COMPUTED_VALUE"""),"Yes")</f>
        <v>Yes</v>
      </c>
      <c r="V32" s="1" t="str">
        <f>IFERROR(__xludf.DUMMYFUNCTION("""COMPUTED_VALUE"""),"Online")</f>
        <v>Online</v>
      </c>
      <c r="W32" s="1" t="str">
        <f>IFERROR(__xludf.DUMMYFUNCTION("""COMPUTED_VALUE"""),"No")</f>
        <v>No</v>
      </c>
      <c r="X32" s="1" t="str">
        <f>IFERROR(__xludf.DUMMYFUNCTION("""COMPUTED_VALUE"""),"No")</f>
        <v>No</v>
      </c>
      <c r="Y32" s="1" t="str">
        <f>IFERROR(__xludf.DUMMYFUNCTION("""COMPUTED_VALUE"""),"Yes")</f>
        <v>Yes</v>
      </c>
      <c r="Z32" s="1" t="str">
        <f>IFERROR(__xludf.DUMMYFUNCTION("""COMPUTED_VALUE"""),"Yes")</f>
        <v>Yes</v>
      </c>
      <c r="AA32" s="1" t="str">
        <f>IFERROR(__xludf.DUMMYFUNCTION("""COMPUTED_VALUE"""),"Yes")</f>
        <v>Yes</v>
      </c>
      <c r="AB32" s="1" t="str">
        <f>IFERROR(__xludf.DUMMYFUNCTION("""COMPUTED_VALUE"""),"Yes my speaking and logic building is week ")</f>
        <v>Yes my speaking and logic building is week </v>
      </c>
      <c r="AC32" s="1" t="str">
        <f>IFERROR(__xludf.DUMMYFUNCTION("""COMPUTED_VALUE"""),"Yes")</f>
        <v>Yes</v>
      </c>
      <c r="AD32" s="1" t="str">
        <f>IFERROR(__xludf.DUMMYFUNCTION("""COMPUTED_VALUE"""),"Severe: Persistent worries and/or severe stress-related symptoms (e.g,. feel extremely anxious, sad and/or angry; severe/frequent trouble sleeping)")</f>
        <v>Severe: Persistent worries and/or severe stress-related symptoms (e.g,. feel extremely anxious, sad and/or angry; severe/frequent trouble sleeping)</v>
      </c>
      <c r="AE32" s="1" t="str">
        <f>IFERROR(__xludf.DUMMYFUNCTION("""COMPUTED_VALUE"""),"Sleeping / talking to family ")</f>
        <v>Sleeping / talking to family </v>
      </c>
      <c r="AF32" s="1" t="str">
        <f>IFERROR(__xludf.DUMMYFUNCTION("""COMPUTED_VALUE"""),"Moderate: Family members frequently short-tempered with one another;and/or children in the home getting in physical fights with one another.")</f>
        <v>Moderate: Family members frequently short-tempered with one another;and/or children in the home getting in physical fights with one another.</v>
      </c>
      <c r="AG32" s="1" t="str">
        <f>IFERROR(__xludf.DUMMYFUNCTION("""COMPUTED_VALUE"""),"None")</f>
        <v>None</v>
      </c>
      <c r="AH32" s="1" t="str">
        <f>IFERROR(__xludf.DUMMYFUNCTION("""COMPUTED_VALUE"""),"Second Dose")</f>
        <v>Second Dose</v>
      </c>
      <c r="AI32" s="1" t="str">
        <f>IFERROR(__xludf.DUMMYFUNCTION("""COMPUTED_VALUE"""),"Yes")</f>
        <v>Yes</v>
      </c>
    </row>
    <row r="33">
      <c r="A33" s="2">
        <f>IFERROR(__xludf.DUMMYFUNCTION("""COMPUTED_VALUE"""),44580.51913743055)</f>
        <v>44580.51914</v>
      </c>
      <c r="B33" s="1" t="str">
        <f>IFERROR(__xludf.DUMMYFUNCTION("""COMPUTED_VALUE"""),"karngyana@gmail.com")</f>
        <v>karngyana@gmail.com</v>
      </c>
      <c r="C33" s="1" t="str">
        <f>IFERROR(__xludf.DUMMYFUNCTION("""COMPUTED_VALUE"""),"Gyana Karn")</f>
        <v>Gyana Karn</v>
      </c>
      <c r="D33" s="1" t="str">
        <f>IFERROR(__xludf.DUMMYFUNCTION("""COMPUTED_VALUE"""),"B.Sc. (Hons) Computer Science")</f>
        <v>B.Sc. (Hons) Computer Science</v>
      </c>
      <c r="E33" s="1" t="str">
        <f>IFERROR(__xludf.DUMMYFUNCTION("""COMPUTED_VALUE"""),"21/5004")</f>
        <v>21/5004</v>
      </c>
      <c r="F33" s="3">
        <f>IFERROR(__xludf.DUMMYFUNCTION("""COMPUTED_VALUE"""),9.540079857E9)</f>
        <v>9540079857</v>
      </c>
      <c r="G33" s="1" t="str">
        <f>IFERROR(__xludf.DUMMYFUNCTION("""COMPUTED_VALUE"""),"New Delhi")</f>
        <v>New Delhi</v>
      </c>
      <c r="H33" s="1" t="str">
        <f>IFERROR(__xludf.DUMMYFUNCTION("""COMPUTED_VALUE"""),"RD Rajpal School")</f>
        <v>RD Rajpal School</v>
      </c>
      <c r="I33" s="1" t="str">
        <f>IFERROR(__xludf.DUMMYFUNCTION("""COMPUTED_VALUE"""),"Yes")</f>
        <v>Yes</v>
      </c>
      <c r="J33" s="1" t="str">
        <f>IFERROR(__xludf.DUMMYFUNCTION("""COMPUTED_VALUE"""),"Ms. Pratibha Yadav")</f>
        <v>Ms. Pratibha Yadav</v>
      </c>
      <c r="K33" s="1" t="str">
        <f>IFERROR(__xludf.DUMMYFUNCTION("""COMPUTED_VALUE"""),"5-6 hours")</f>
        <v>5-6 hours</v>
      </c>
      <c r="L33" s="1" t="str">
        <f>IFERROR(__xludf.DUMMYFUNCTION("""COMPUTED_VALUE"""),"Easy access to online study material, Other")</f>
        <v>Easy access to online study material, Other</v>
      </c>
      <c r="M33" s="1" t="str">
        <f>IFERROR(__xludf.DUMMYFUNCTION("""COMPUTED_VALUE"""),"Network related disruptions, Lack of physical interaction and personal touch ‘")</f>
        <v>Network related disruptions, Lack of physical interaction and personal touch ‘</v>
      </c>
      <c r="N33" s="1">
        <f>IFERROR(__xludf.DUMMYFUNCTION("""COMPUTED_VALUE"""),7.0)</f>
        <v>7</v>
      </c>
      <c r="O33" s="1" t="str">
        <f>IFERROR(__xludf.DUMMYFUNCTION("""COMPUTED_VALUE"""),"Blended Learning (both)")</f>
        <v>Blended Learning (both)</v>
      </c>
      <c r="P33" s="1" t="str">
        <f>IFERROR(__xludf.DUMMYFUNCTION("""COMPUTED_VALUE"""),"Satisfactory")</f>
        <v>Satisfactory</v>
      </c>
      <c r="Q33" s="1" t="str">
        <f>IFERROR(__xludf.DUMMYFUNCTION("""COMPUTED_VALUE"""),"Yes")</f>
        <v>Yes</v>
      </c>
      <c r="R33" s="1" t="str">
        <f>IFERROR(__xludf.DUMMYFUNCTION("""COMPUTED_VALUE"""),"Yes")</f>
        <v>Yes</v>
      </c>
      <c r="S33" s="1" t="str">
        <f>IFERROR(__xludf.DUMMYFUNCTION("""COMPUTED_VALUE"""),"Yes")</f>
        <v>Yes</v>
      </c>
      <c r="T33" s="1" t="str">
        <f>IFERROR(__xludf.DUMMYFUNCTION("""COMPUTED_VALUE"""),"Yes")</f>
        <v>Yes</v>
      </c>
      <c r="U33" s="1" t="str">
        <f>IFERROR(__xludf.DUMMYFUNCTION("""COMPUTED_VALUE"""),"Yes")</f>
        <v>Yes</v>
      </c>
      <c r="V33" s="1" t="str">
        <f>IFERROR(__xludf.DUMMYFUNCTION("""COMPUTED_VALUE"""),"Offline")</f>
        <v>Offline</v>
      </c>
      <c r="W33" s="1" t="str">
        <f>IFERROR(__xludf.DUMMYFUNCTION("""COMPUTED_VALUE"""),"No")</f>
        <v>No</v>
      </c>
      <c r="X33" s="1" t="str">
        <f>IFERROR(__xludf.DUMMYFUNCTION("""COMPUTED_VALUE"""),"No")</f>
        <v>No</v>
      </c>
      <c r="Y33" s="1" t="str">
        <f>IFERROR(__xludf.DUMMYFUNCTION("""COMPUTED_VALUE"""),"Yes")</f>
        <v>Yes</v>
      </c>
      <c r="Z33" s="1" t="str">
        <f>IFERROR(__xludf.DUMMYFUNCTION("""COMPUTED_VALUE"""),"Yes")</f>
        <v>Yes</v>
      </c>
      <c r="AA33" s="1" t="str">
        <f>IFERROR(__xludf.DUMMYFUNCTION("""COMPUTED_VALUE"""),"Yes")</f>
        <v>Yes</v>
      </c>
      <c r="AB33" s="1"/>
      <c r="AC33" s="1"/>
      <c r="AD33"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33" s="1" t="str">
        <f>IFERROR(__xludf.DUMMYFUNCTION("""COMPUTED_VALUE"""),"To deal with my anxiety and stress issues, I usually draw and doodle. I also share my problems with my parents and ask them for advice.")</f>
        <v>To deal with my anxiety and stress issues, I usually draw and doodle. I also share my problems with my parents and ask them for advice.</v>
      </c>
      <c r="AF33" s="1" t="str">
        <f>IFERROR(__xludf.DUMMYFUNCTION("""COMPUTED_VALUE"""),"None")</f>
        <v>None</v>
      </c>
      <c r="AG33" s="1" t="str">
        <f>IFERROR(__xludf.DUMMYFUNCTION("""COMPUTED_VALUE"""),"None")</f>
        <v>None</v>
      </c>
      <c r="AH33" s="1" t="str">
        <f>IFERROR(__xludf.DUMMYFUNCTION("""COMPUTED_VALUE"""),"Second Dose")</f>
        <v>Second Dose</v>
      </c>
      <c r="AI33" s="1" t="str">
        <f>IFERROR(__xludf.DUMMYFUNCTION("""COMPUTED_VALUE"""),"Yes")</f>
        <v>Yes</v>
      </c>
    </row>
    <row r="34">
      <c r="A34" s="2">
        <f>IFERROR(__xludf.DUMMYFUNCTION("""COMPUTED_VALUE"""),44580.51915037037)</f>
        <v>44580.51915</v>
      </c>
      <c r="B34" s="1" t="str">
        <f>IFERROR(__xludf.DUMMYFUNCTION("""COMPUTED_VALUE"""),"gulia.10kashish@gmail.com")</f>
        <v>gulia.10kashish@gmail.com</v>
      </c>
      <c r="C34" s="1" t="str">
        <f>IFERROR(__xludf.DUMMYFUNCTION("""COMPUTED_VALUE"""),"KASHISH GULIA")</f>
        <v>KASHISH GULIA</v>
      </c>
      <c r="D34" s="1" t="str">
        <f>IFERROR(__xludf.DUMMYFUNCTION("""COMPUTED_VALUE"""),"B.Sc. (Hons) Computer Science")</f>
        <v>B.Sc. (Hons) Computer Science</v>
      </c>
      <c r="E34" s="1" t="str">
        <f>IFERROR(__xludf.DUMMYFUNCTION("""COMPUTED_VALUE"""),"21/5101")</f>
        <v>21/5101</v>
      </c>
      <c r="F34" s="3">
        <f>IFERROR(__xludf.DUMMYFUNCTION("""COMPUTED_VALUE"""),9.810722944E9)</f>
        <v>9810722944</v>
      </c>
      <c r="G34" s="1" t="str">
        <f>IFERROR(__xludf.DUMMYFUNCTION("""COMPUTED_VALUE"""),"New delhi")</f>
        <v>New delhi</v>
      </c>
      <c r="H34" s="1" t="str">
        <f>IFERROR(__xludf.DUMMYFUNCTION("""COMPUTED_VALUE"""),"Queen's Valley school ")</f>
        <v>Queen's Valley school </v>
      </c>
      <c r="I34" s="1" t="str">
        <f>IFERROR(__xludf.DUMMYFUNCTION("""COMPUTED_VALUE"""),"Yes")</f>
        <v>Yes</v>
      </c>
      <c r="J34" s="1" t="str">
        <f>IFERROR(__xludf.DUMMYFUNCTION("""COMPUTED_VALUE"""),"Manish Kumar Singh")</f>
        <v>Manish Kumar Singh</v>
      </c>
      <c r="K34" s="1" t="str">
        <f>IFERROR(__xludf.DUMMYFUNCTION("""COMPUTED_VALUE"""),"More than 6 hours")</f>
        <v>More than 6 hours</v>
      </c>
      <c r="L34" s="1" t="str">
        <f>IFERROR(__xludf.DUMMYFUNCTION("""COMPUTED_VALUE"""),"Time saved in travelling, Easy access to online study material")</f>
        <v>Time saved in travelling, Easy access to online study material</v>
      </c>
      <c r="M34" s="1" t="str">
        <f>IFERROR(__xludf.DUMMYFUNCTION("""COMPUTED_VALUE"""),"Network related disruptions, Lack of physical interaction and personal touch ‘")</f>
        <v>Network related disruptions, Lack of physical interaction and personal touch ‘</v>
      </c>
      <c r="N34" s="1">
        <f>IFERROR(__xludf.DUMMYFUNCTION("""COMPUTED_VALUE"""),8.0)</f>
        <v>8</v>
      </c>
      <c r="O34" s="1" t="str">
        <f>IFERROR(__xludf.DUMMYFUNCTION("""COMPUTED_VALUE"""),"Offline")</f>
        <v>Offline</v>
      </c>
      <c r="P34" s="1" t="str">
        <f>IFERROR(__xludf.DUMMYFUNCTION("""COMPUTED_VALUE"""),"Compulsion due to pandemic")</f>
        <v>Compulsion due to pandemic</v>
      </c>
      <c r="Q34" s="1" t="str">
        <f>IFERROR(__xludf.DUMMYFUNCTION("""COMPUTED_VALUE"""),"Yes")</f>
        <v>Yes</v>
      </c>
      <c r="R34" s="1" t="str">
        <f>IFERROR(__xludf.DUMMYFUNCTION("""COMPUTED_VALUE"""),"Yes")</f>
        <v>Yes</v>
      </c>
      <c r="S34" s="1" t="str">
        <f>IFERROR(__xludf.DUMMYFUNCTION("""COMPUTED_VALUE"""),"Yes")</f>
        <v>Yes</v>
      </c>
      <c r="T34" s="1" t="str">
        <f>IFERROR(__xludf.DUMMYFUNCTION("""COMPUTED_VALUE"""),"Yes")</f>
        <v>Yes</v>
      </c>
      <c r="U34" s="1" t="str">
        <f>IFERROR(__xludf.DUMMYFUNCTION("""COMPUTED_VALUE"""),"Yes")</f>
        <v>Yes</v>
      </c>
      <c r="V34" s="1" t="str">
        <f>IFERROR(__xludf.DUMMYFUNCTION("""COMPUTED_VALUE"""),"Online")</f>
        <v>Online</v>
      </c>
      <c r="W34" s="1" t="str">
        <f>IFERROR(__xludf.DUMMYFUNCTION("""COMPUTED_VALUE"""),"No")</f>
        <v>No</v>
      </c>
      <c r="X34" s="1" t="str">
        <f>IFERROR(__xludf.DUMMYFUNCTION("""COMPUTED_VALUE"""),"Yes")</f>
        <v>Yes</v>
      </c>
      <c r="Y34" s="1" t="str">
        <f>IFERROR(__xludf.DUMMYFUNCTION("""COMPUTED_VALUE"""),"Yes")</f>
        <v>Yes</v>
      </c>
      <c r="Z34" s="1" t="str">
        <f>IFERROR(__xludf.DUMMYFUNCTION("""COMPUTED_VALUE"""),"Yes")</f>
        <v>Yes</v>
      </c>
      <c r="AA34" s="1" t="str">
        <f>IFERROR(__xludf.DUMMYFUNCTION("""COMPUTED_VALUE"""),"Yes")</f>
        <v>Yes</v>
      </c>
      <c r="AB34" s="1"/>
      <c r="AC34" s="1"/>
      <c r="AD34"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34" s="1" t="str">
        <f>IFERROR(__xludf.DUMMYFUNCTION("""COMPUTED_VALUE"""),"Keeping myself engaged in some or the other work. Listening to music. Spending more time with my family members.")</f>
        <v>Keeping myself engaged in some or the other work. Listening to music. Spending more time with my family members.</v>
      </c>
      <c r="AF34" s="1" t="str">
        <f>IFERROR(__xludf.DUMMYFUNCTION("""COMPUTED_VALUE"""),"None")</f>
        <v>None</v>
      </c>
      <c r="AG34" s="1" t="str">
        <f>IFERROR(__xludf.DUMMYFUNCTION("""COMPUTED_VALUE"""),"Mild: Symptoms effectively managed at home")</f>
        <v>Mild: Symptoms effectively managed at home</v>
      </c>
      <c r="AH34" s="1" t="str">
        <f>IFERROR(__xludf.DUMMYFUNCTION("""COMPUTED_VALUE"""),"None")</f>
        <v>None</v>
      </c>
      <c r="AI34" s="1" t="str">
        <f>IFERROR(__xludf.DUMMYFUNCTION("""COMPUTED_VALUE"""),"Yes")</f>
        <v>Yes</v>
      </c>
    </row>
    <row r="35">
      <c r="A35" s="2">
        <f>IFERROR(__xludf.DUMMYFUNCTION("""COMPUTED_VALUE"""),44580.519165439815)</f>
        <v>44580.51917</v>
      </c>
      <c r="B35" s="1" t="str">
        <f>IFERROR(__xludf.DUMMYFUNCTION("""COMPUTED_VALUE"""),"rashikarana53@gmail.com")</f>
        <v>rashikarana53@gmail.com</v>
      </c>
      <c r="C35" s="1" t="str">
        <f>IFERROR(__xludf.DUMMYFUNCTION("""COMPUTED_VALUE"""),"Rashika Rana")</f>
        <v>Rashika Rana</v>
      </c>
      <c r="D35" s="1" t="str">
        <f>IFERROR(__xludf.DUMMYFUNCTION("""COMPUTED_VALUE"""),"B.Sc. (Hons) Computer Science")</f>
        <v>B.Sc. (Hons) Computer Science</v>
      </c>
      <c r="E35" s="1" t="str">
        <f>IFERROR(__xludf.DUMMYFUNCTION("""COMPUTED_VALUE"""),"21/5119")</f>
        <v>21/5119</v>
      </c>
      <c r="F35" s="3">
        <f>IFERROR(__xludf.DUMMYFUNCTION("""COMPUTED_VALUE"""),9.882915474E9)</f>
        <v>9882915474</v>
      </c>
      <c r="G35" s="1" t="str">
        <f>IFERROR(__xludf.DUMMYFUNCTION("""COMPUTED_VALUE"""),"Himachal Pradesh")</f>
        <v>Himachal Pradesh</v>
      </c>
      <c r="H35" s="1" t="str">
        <f>IFERROR(__xludf.DUMMYFUNCTION("""COMPUTED_VALUE"""),"Kendriya Vidyalaya Alhilal")</f>
        <v>Kendriya Vidyalaya Alhilal</v>
      </c>
      <c r="I35" s="1" t="str">
        <f>IFERROR(__xludf.DUMMYFUNCTION("""COMPUTED_VALUE"""),"No")</f>
        <v>No</v>
      </c>
      <c r="J35" s="1" t="str">
        <f>IFERROR(__xludf.DUMMYFUNCTION("""COMPUTED_VALUE"""),"Manish Kumar")</f>
        <v>Manish Kumar</v>
      </c>
      <c r="K35" s="1" t="str">
        <f>IFERROR(__xludf.DUMMYFUNCTION("""COMPUTED_VALUE"""),"5-6 hours")</f>
        <v>5-6 hours</v>
      </c>
      <c r="L35" s="1" t="str">
        <f>IFERROR(__xludf.DUMMYFUNCTION("""COMPUTED_VALUE"""),"Time saved in travelling, Convenience to outstation students")</f>
        <v>Time saved in travelling, Convenience to outstation students</v>
      </c>
      <c r="M35" s="1" t="str">
        <f>IFERROR(__xludf.DUMMYFUNCTION("""COMPUTED_VALUE"""),"Lack of physical interaction and personal touch ‘, Students are sometimes less involved/engaged (leave the class in between)")</f>
        <v>Lack of physical interaction and personal touch ‘, Students are sometimes less involved/engaged (leave the class in between)</v>
      </c>
      <c r="N35" s="1">
        <f>IFERROR(__xludf.DUMMYFUNCTION("""COMPUTED_VALUE"""),4.0)</f>
        <v>4</v>
      </c>
      <c r="O35" s="1" t="str">
        <f>IFERROR(__xludf.DUMMYFUNCTION("""COMPUTED_VALUE"""),"Offline")</f>
        <v>Offline</v>
      </c>
      <c r="P35" s="1" t="str">
        <f>IFERROR(__xludf.DUMMYFUNCTION("""COMPUTED_VALUE"""),"Not Satisfactory")</f>
        <v>Not Satisfactory</v>
      </c>
      <c r="Q35" s="1" t="str">
        <f>IFERROR(__xludf.DUMMYFUNCTION("""COMPUTED_VALUE"""),"Yes")</f>
        <v>Yes</v>
      </c>
      <c r="R35" s="1" t="str">
        <f>IFERROR(__xludf.DUMMYFUNCTION("""COMPUTED_VALUE"""),"Yes")</f>
        <v>Yes</v>
      </c>
      <c r="S35" s="1" t="str">
        <f>IFERROR(__xludf.DUMMYFUNCTION("""COMPUTED_VALUE"""),"Yes")</f>
        <v>Yes</v>
      </c>
      <c r="T35" s="1" t="str">
        <f>IFERROR(__xludf.DUMMYFUNCTION("""COMPUTED_VALUE"""),"No")</f>
        <v>No</v>
      </c>
      <c r="U35" s="1" t="str">
        <f>IFERROR(__xludf.DUMMYFUNCTION("""COMPUTED_VALUE"""),"Yes")</f>
        <v>Yes</v>
      </c>
      <c r="V35" s="1" t="str">
        <f>IFERROR(__xludf.DUMMYFUNCTION("""COMPUTED_VALUE"""),"Offline")</f>
        <v>Offline</v>
      </c>
      <c r="W35" s="1" t="str">
        <f>IFERROR(__xludf.DUMMYFUNCTION("""COMPUTED_VALUE"""),"No")</f>
        <v>No</v>
      </c>
      <c r="X35" s="1" t="str">
        <f>IFERROR(__xludf.DUMMYFUNCTION("""COMPUTED_VALUE"""),"Yes")</f>
        <v>Yes</v>
      </c>
      <c r="Y35" s="1" t="str">
        <f>IFERROR(__xludf.DUMMYFUNCTION("""COMPUTED_VALUE"""),"No")</f>
        <v>No</v>
      </c>
      <c r="Z35" s="1" t="str">
        <f>IFERROR(__xludf.DUMMYFUNCTION("""COMPUTED_VALUE"""),"Yes")</f>
        <v>Yes</v>
      </c>
      <c r="AA35" s="1" t="str">
        <f>IFERROR(__xludf.DUMMYFUNCTION("""COMPUTED_VALUE"""),"Yes")</f>
        <v>Yes</v>
      </c>
      <c r="AB35" s="1" t="str">
        <f>IFERROR(__xludf.DUMMYFUNCTION("""COMPUTED_VALUE"""),"Yes, Iwant to improve my social skills and end my shy and introvertness!")</f>
        <v>Yes, Iwant to improve my social skills and end my shy and introvertness!</v>
      </c>
      <c r="AC35" s="1" t="str">
        <f>IFERROR(__xludf.DUMMYFUNCTION("""COMPUTED_VALUE"""),"Yes ")</f>
        <v>Yes </v>
      </c>
      <c r="AD35"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35" s="1" t="str">
        <f>IFERROR(__xludf.DUMMYFUNCTION("""COMPUTED_VALUE"""),"Watching My favourite series , reading my favourite books , Sitting with my family and having optimistic talk!")</f>
        <v>Watching My favourite series , reading my favourite books , Sitting with my family and having optimistic talk!</v>
      </c>
      <c r="AF35" s="1" t="str">
        <f>IFERROR(__xludf.DUMMYFUNCTION("""COMPUTED_VALUE"""),"Mild: Family members ocassionally short-tempered with one another;no physical violence.")</f>
        <v>Mild: Family members ocassionally short-tempered with one another;no physical violence.</v>
      </c>
      <c r="AG35" s="1" t="str">
        <f>IFERROR(__xludf.DUMMYFUNCTION("""COMPUTED_VALUE"""),"None")</f>
        <v>None</v>
      </c>
      <c r="AH35" s="1" t="str">
        <f>IFERROR(__xludf.DUMMYFUNCTION("""COMPUTED_VALUE"""),"Second Dose")</f>
        <v>Second Dose</v>
      </c>
      <c r="AI35" s="1" t="str">
        <f>IFERROR(__xludf.DUMMYFUNCTION("""COMPUTED_VALUE"""),"No")</f>
        <v>No</v>
      </c>
    </row>
    <row r="36">
      <c r="A36" s="2">
        <f>IFERROR(__xludf.DUMMYFUNCTION("""COMPUTED_VALUE"""),44580.51919841435)</f>
        <v>44580.5192</v>
      </c>
      <c r="B36" s="1" t="str">
        <f>IFERROR(__xludf.DUMMYFUNCTION("""COMPUTED_VALUE"""),"riyakhokhar62@gmail.com")</f>
        <v>riyakhokhar62@gmail.com</v>
      </c>
      <c r="C36" s="1" t="str">
        <f>IFERROR(__xludf.DUMMYFUNCTION("""COMPUTED_VALUE"""),"RIYA KHOKHAR")</f>
        <v>RIYA KHOKHAR</v>
      </c>
      <c r="D36" s="1" t="str">
        <f>IFERROR(__xludf.DUMMYFUNCTION("""COMPUTED_VALUE"""),"B.Sc. (Hons) Computer Science")</f>
        <v>B.Sc. (Hons) Computer Science</v>
      </c>
      <c r="E36" s="1" t="str">
        <f>IFERROR(__xludf.DUMMYFUNCTION("""COMPUTED_VALUE"""),"21/5035")</f>
        <v>21/5035</v>
      </c>
      <c r="F36" s="3">
        <f>IFERROR(__xludf.DUMMYFUNCTION("""COMPUTED_VALUE"""),8.287346071E9)</f>
        <v>8287346071</v>
      </c>
      <c r="G36" s="1" t="str">
        <f>IFERROR(__xludf.DUMMYFUNCTION("""COMPUTED_VALUE"""),"Delhi ")</f>
        <v>Delhi </v>
      </c>
      <c r="H36" s="1" t="str">
        <f>IFERROR(__xludf.DUMMYFUNCTION("""COMPUTED_VALUE"""),"Kendriya Vidyalaya Pitampura")</f>
        <v>Kendriya Vidyalaya Pitampura</v>
      </c>
      <c r="I36" s="1" t="str">
        <f>IFERROR(__xludf.DUMMYFUNCTION("""COMPUTED_VALUE"""),"No")</f>
        <v>No</v>
      </c>
      <c r="J36" s="1" t="str">
        <f>IFERROR(__xludf.DUMMYFUNCTION("""COMPUTED_VALUE"""),"Ms. Pratibha Yadav")</f>
        <v>Ms. Pratibha Yadav</v>
      </c>
      <c r="K36" s="1" t="str">
        <f>IFERROR(__xludf.DUMMYFUNCTION("""COMPUTED_VALUE"""),"More than 6 hours")</f>
        <v>More than 6 hours</v>
      </c>
      <c r="L36" s="1" t="str">
        <f>IFERROR(__xludf.DUMMYFUNCTION("""COMPUTED_VALUE"""),"Time saved in travelling")</f>
        <v>Time saved in travelling</v>
      </c>
      <c r="M36" s="1" t="str">
        <f>IFERROR(__xludf.DUMMYFUNCTION("""COMPUTED_VALUE"""),"Lack of physical interaction and personal touch ‘")</f>
        <v>Lack of physical interaction and personal touch ‘</v>
      </c>
      <c r="N36" s="1">
        <f>IFERROR(__xludf.DUMMYFUNCTION("""COMPUTED_VALUE"""),6.0)</f>
        <v>6</v>
      </c>
      <c r="O36" s="1" t="str">
        <f>IFERROR(__xludf.DUMMYFUNCTION("""COMPUTED_VALUE"""),"Blended Learning (both)")</f>
        <v>Blended Learning (both)</v>
      </c>
      <c r="P36" s="1" t="str">
        <f>IFERROR(__xludf.DUMMYFUNCTION("""COMPUTED_VALUE"""),"Compulsion due to pandemic")</f>
        <v>Compulsion due to pandemic</v>
      </c>
      <c r="Q36" s="1" t="str">
        <f>IFERROR(__xludf.DUMMYFUNCTION("""COMPUTED_VALUE"""),"Yes")</f>
        <v>Yes</v>
      </c>
      <c r="R36" s="1" t="str">
        <f>IFERROR(__xludf.DUMMYFUNCTION("""COMPUTED_VALUE"""),"Yes")</f>
        <v>Yes</v>
      </c>
      <c r="S36" s="1" t="str">
        <f>IFERROR(__xludf.DUMMYFUNCTION("""COMPUTED_VALUE"""),"Yes")</f>
        <v>Yes</v>
      </c>
      <c r="T36" s="1" t="str">
        <f>IFERROR(__xludf.DUMMYFUNCTION("""COMPUTED_VALUE"""),"Yes")</f>
        <v>Yes</v>
      </c>
      <c r="U36" s="1" t="str">
        <f>IFERROR(__xludf.DUMMYFUNCTION("""COMPUTED_VALUE"""),"Yes")</f>
        <v>Yes</v>
      </c>
      <c r="V36" s="1" t="str">
        <f>IFERROR(__xludf.DUMMYFUNCTION("""COMPUTED_VALUE"""),"Offline")</f>
        <v>Offline</v>
      </c>
      <c r="W36" s="1" t="str">
        <f>IFERROR(__xludf.DUMMYFUNCTION("""COMPUTED_VALUE"""),"No")</f>
        <v>No</v>
      </c>
      <c r="X36" s="1" t="str">
        <f>IFERROR(__xludf.DUMMYFUNCTION("""COMPUTED_VALUE"""),"No")</f>
        <v>No</v>
      </c>
      <c r="Y36" s="1" t="str">
        <f>IFERROR(__xludf.DUMMYFUNCTION("""COMPUTED_VALUE"""),"No")</f>
        <v>No</v>
      </c>
      <c r="Z36" s="1" t="str">
        <f>IFERROR(__xludf.DUMMYFUNCTION("""COMPUTED_VALUE"""),"Yes")</f>
        <v>Yes</v>
      </c>
      <c r="AA36" s="1" t="str">
        <f>IFERROR(__xludf.DUMMYFUNCTION("""COMPUTED_VALUE"""),"Yes")</f>
        <v>Yes</v>
      </c>
      <c r="AB36" s="1" t="str">
        <f>IFERROR(__xludf.DUMMYFUNCTION("""COMPUTED_VALUE"""),"No")</f>
        <v>No</v>
      </c>
      <c r="AC36" s="1" t="str">
        <f>IFERROR(__xludf.DUMMYFUNCTION("""COMPUTED_VALUE"""),"No")</f>
        <v>No</v>
      </c>
      <c r="AD36" s="1" t="str">
        <f>IFERROR(__xludf.DUMMYFUNCTION("""COMPUTED_VALUE"""),"None")</f>
        <v>None</v>
      </c>
      <c r="AE36" s="1"/>
      <c r="AF36" s="1" t="str">
        <f>IFERROR(__xludf.DUMMYFUNCTION("""COMPUTED_VALUE"""),"None")</f>
        <v>None</v>
      </c>
      <c r="AG36" s="1" t="str">
        <f>IFERROR(__xludf.DUMMYFUNCTION("""COMPUTED_VALUE"""),"Mild: Symptoms effectively managed at home")</f>
        <v>Mild: Symptoms effectively managed at home</v>
      </c>
      <c r="AH36" s="1" t="str">
        <f>IFERROR(__xludf.DUMMYFUNCTION("""COMPUTED_VALUE"""),"Second Dose")</f>
        <v>Second Dose</v>
      </c>
      <c r="AI36" s="1" t="str">
        <f>IFERROR(__xludf.DUMMYFUNCTION("""COMPUTED_VALUE"""),"Yes")</f>
        <v>Yes</v>
      </c>
    </row>
    <row r="37">
      <c r="A37" s="2">
        <f>IFERROR(__xludf.DUMMYFUNCTION("""COMPUTED_VALUE"""),44580.51924065972)</f>
        <v>44580.51924</v>
      </c>
      <c r="B37" s="1" t="str">
        <f>IFERROR(__xludf.DUMMYFUNCTION("""COMPUTED_VALUE"""),"bcsk454@gmail.com")</f>
        <v>bcsk454@gmail.com</v>
      </c>
      <c r="C37" s="1" t="str">
        <f>IFERROR(__xludf.DUMMYFUNCTION("""COMPUTED_VALUE"""),"Bhoomi Priya")</f>
        <v>Bhoomi Priya</v>
      </c>
      <c r="D37" s="1" t="str">
        <f>IFERROR(__xludf.DUMMYFUNCTION("""COMPUTED_VALUE"""),"B.Sc. (Hons) Computer Science")</f>
        <v>B.Sc. (Hons) Computer Science</v>
      </c>
      <c r="E37" s="1" t="str">
        <f>IFERROR(__xludf.DUMMYFUNCTION("""COMPUTED_VALUE"""),"21/5012")</f>
        <v>21/5012</v>
      </c>
      <c r="F37" s="3">
        <f>IFERROR(__xludf.DUMMYFUNCTION("""COMPUTED_VALUE"""),8.920501053E9)</f>
        <v>8920501053</v>
      </c>
      <c r="G37" s="1" t="str">
        <f>IFERROR(__xludf.DUMMYFUNCTION("""COMPUTED_VALUE"""),"New Delhi")</f>
        <v>New Delhi</v>
      </c>
      <c r="H37" s="1" t="str">
        <f>IFERROR(__xludf.DUMMYFUNCTION("""COMPUTED_VALUE"""),"Vikas Bharati Public School")</f>
        <v>Vikas Bharati Public School</v>
      </c>
      <c r="I37" s="1" t="str">
        <f>IFERROR(__xludf.DUMMYFUNCTION("""COMPUTED_VALUE"""),"Yes")</f>
        <v>Yes</v>
      </c>
      <c r="J37" s="1" t="str">
        <f>IFERROR(__xludf.DUMMYFUNCTION("""COMPUTED_VALUE"""),"Ms. Pratibha ")</f>
        <v>Ms. Pratibha </v>
      </c>
      <c r="K37" s="1" t="str">
        <f>IFERROR(__xludf.DUMMYFUNCTION("""COMPUTED_VALUE"""),"More than 6 hours")</f>
        <v>More than 6 hours</v>
      </c>
      <c r="L37" s="1" t="str">
        <f>IFERROR(__xludf.DUMMYFUNCTION("""COMPUTED_VALUE"""),"Easy access to online study material, Convenience to outstation students")</f>
        <v>Easy access to online study material, Convenience to outstation students</v>
      </c>
      <c r="M37" s="1" t="str">
        <f>IFERROR(__xludf.DUMMYFUNCTION("""COMPUTED_VALUE"""),"Lack of physical interaction and personal touch ‘, Students are sometimes less involved/engaged (leave the class in between), Mental health problems faced ")</f>
        <v>Lack of physical interaction and personal touch ‘, Students are sometimes less involved/engaged (leave the class in between), Mental health problems faced </v>
      </c>
      <c r="N37" s="1">
        <f>IFERROR(__xludf.DUMMYFUNCTION("""COMPUTED_VALUE"""),5.0)</f>
        <v>5</v>
      </c>
      <c r="O37" s="1" t="str">
        <f>IFERROR(__xludf.DUMMYFUNCTION("""COMPUTED_VALUE"""),"Offline")</f>
        <v>Offline</v>
      </c>
      <c r="P37" s="1" t="str">
        <f>IFERROR(__xludf.DUMMYFUNCTION("""COMPUTED_VALUE"""),"Compulsion due to pandemic")</f>
        <v>Compulsion due to pandemic</v>
      </c>
      <c r="Q37" s="1" t="str">
        <f>IFERROR(__xludf.DUMMYFUNCTION("""COMPUTED_VALUE"""),"Yes")</f>
        <v>Yes</v>
      </c>
      <c r="R37" s="1" t="str">
        <f>IFERROR(__xludf.DUMMYFUNCTION("""COMPUTED_VALUE"""),"Yes")</f>
        <v>Yes</v>
      </c>
      <c r="S37" s="1" t="str">
        <f>IFERROR(__xludf.DUMMYFUNCTION("""COMPUTED_VALUE"""),"Yes")</f>
        <v>Yes</v>
      </c>
      <c r="T37" s="1" t="str">
        <f>IFERROR(__xludf.DUMMYFUNCTION("""COMPUTED_VALUE"""),"Yes")</f>
        <v>Yes</v>
      </c>
      <c r="U37" s="1" t="str">
        <f>IFERROR(__xludf.DUMMYFUNCTION("""COMPUTED_VALUE"""),"Yes")</f>
        <v>Yes</v>
      </c>
      <c r="V37" s="1" t="str">
        <f>IFERROR(__xludf.DUMMYFUNCTION("""COMPUTED_VALUE"""),"Online")</f>
        <v>Online</v>
      </c>
      <c r="W37" s="1" t="str">
        <f>IFERROR(__xludf.DUMMYFUNCTION("""COMPUTED_VALUE"""),"No")</f>
        <v>No</v>
      </c>
      <c r="X37" s="1" t="str">
        <f>IFERROR(__xludf.DUMMYFUNCTION("""COMPUTED_VALUE"""),"Yes")</f>
        <v>Yes</v>
      </c>
      <c r="Y37" s="1" t="str">
        <f>IFERROR(__xludf.DUMMYFUNCTION("""COMPUTED_VALUE"""),"No")</f>
        <v>No</v>
      </c>
      <c r="Z37" s="1" t="str">
        <f>IFERROR(__xludf.DUMMYFUNCTION("""COMPUTED_VALUE"""),"Yes")</f>
        <v>Yes</v>
      </c>
      <c r="AA37" s="1" t="str">
        <f>IFERROR(__xludf.DUMMYFUNCTION("""COMPUTED_VALUE"""),"Yes")</f>
        <v>Yes</v>
      </c>
      <c r="AB37" s="1" t="str">
        <f>IFERROR(__xludf.DUMMYFUNCTION("""COMPUTED_VALUE"""),"Yes , beacuse of being at home for literally 2 years , socialising has become a nightmare. The new experiences that adulthood gives us have been taken away from us so we as students need development programmes immediately")</f>
        <v>Yes , beacuse of being at home for literally 2 years , socialising has become a nightmare. The new experiences that adulthood gives us have been taken away from us so we as students need development programmes immediately</v>
      </c>
      <c r="AC37" s="1" t="str">
        <f>IFERROR(__xludf.DUMMYFUNCTION("""COMPUTED_VALUE"""),"Yes, always, and i know most of students do too ")</f>
        <v>Yes, always, and i know most of students do too </v>
      </c>
      <c r="AD37" s="1"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AE37" s="1" t="str">
        <f>IFERROR(__xludf.DUMMYFUNCTION("""COMPUTED_VALUE"""),"Meditation and spirituality ")</f>
        <v>Meditation and spirituality </v>
      </c>
      <c r="AF37" s="1" t="str">
        <f>IFERROR(__xludf.DUMMYFUNCTION("""COMPUTED_VALUE"""),"None")</f>
        <v>None</v>
      </c>
      <c r="AG37" s="1" t="str">
        <f>IFERROR(__xludf.DUMMYFUNCTION("""COMPUTED_VALUE"""),"Mild: Symptoms effectively managed at home")</f>
        <v>Mild: Symptoms effectively managed at home</v>
      </c>
      <c r="AH37" s="1" t="str">
        <f>IFERROR(__xludf.DUMMYFUNCTION("""COMPUTED_VALUE"""),"None")</f>
        <v>None</v>
      </c>
      <c r="AI37" s="1" t="str">
        <f>IFERROR(__xludf.DUMMYFUNCTION("""COMPUTED_VALUE"""),"Yes")</f>
        <v>Yes</v>
      </c>
    </row>
    <row r="38">
      <c r="A38" s="2">
        <f>IFERROR(__xludf.DUMMYFUNCTION("""COMPUTED_VALUE"""),44580.519259305554)</f>
        <v>44580.51926</v>
      </c>
      <c r="B38" s="1" t="str">
        <f>IFERROR(__xludf.DUMMYFUNCTION("""COMPUTED_VALUE"""),"Khushi.s2237@gmail.com")</f>
        <v>Khushi.s2237@gmail.com</v>
      </c>
      <c r="C38" s="1" t="str">
        <f>IFERROR(__xludf.DUMMYFUNCTION("""COMPUTED_VALUE"""),"Khushi Sharma ")</f>
        <v>Khushi Sharma </v>
      </c>
      <c r="D38" s="1" t="str">
        <f>IFERROR(__xludf.DUMMYFUNCTION("""COMPUTED_VALUE"""),"B.Sc. (Hons) Computer Science")</f>
        <v>B.Sc. (Hons) Computer Science</v>
      </c>
      <c r="E38" s="1" t="str">
        <f>IFERROR(__xludf.DUMMYFUNCTION("""COMPUTED_VALUE"""),"21/5002")</f>
        <v>21/5002</v>
      </c>
      <c r="F38" s="3">
        <f>IFERROR(__xludf.DUMMYFUNCTION("""COMPUTED_VALUE"""),9.810023968E9)</f>
        <v>9810023968</v>
      </c>
      <c r="G38" s="1" t="str">
        <f>IFERROR(__xludf.DUMMYFUNCTION("""COMPUTED_VALUE"""),"GURUGRAM/HARAYANA")</f>
        <v>GURUGRAM/HARAYANA</v>
      </c>
      <c r="H38" s="1" t="str">
        <f>IFERROR(__xludf.DUMMYFUNCTION("""COMPUTED_VALUE"""),"Sheetla Vidya Peeth")</f>
        <v>Sheetla Vidya Peeth</v>
      </c>
      <c r="I38" s="1" t="str">
        <f>IFERROR(__xludf.DUMMYFUNCTION("""COMPUTED_VALUE"""),"Yes")</f>
        <v>Yes</v>
      </c>
      <c r="J38" s="1" t="str">
        <f>IFERROR(__xludf.DUMMYFUNCTION("""COMPUTED_VALUE"""),"Pratibha Ma'am")</f>
        <v>Pratibha Ma'am</v>
      </c>
      <c r="K38" s="1" t="str">
        <f>IFERROR(__xludf.DUMMYFUNCTION("""COMPUTED_VALUE"""),"More than 6 hours")</f>
        <v>More than 6 hours</v>
      </c>
      <c r="L38" s="1" t="str">
        <f>IFERROR(__xludf.DUMMYFUNCTION("""COMPUTED_VALUE"""),"Time saved in travelling, Easy access to online study material, Convenience to outstation students")</f>
        <v>Time saved in travelling, Easy access to online study material, Convenience to outstation students</v>
      </c>
      <c r="M38" s="1" t="str">
        <f>IFERROR(__xludf.DUMMYFUNCTION("""COMPUTED_VALUE"""),"Lack of physical interaction and personal touch ‘, Students are sometimes less involved/engaged (leave the class in between)")</f>
        <v>Lack of physical interaction and personal touch ‘, Students are sometimes less involved/engaged (leave the class in between)</v>
      </c>
      <c r="N38" s="1">
        <f>IFERROR(__xludf.DUMMYFUNCTION("""COMPUTED_VALUE"""),9.0)</f>
        <v>9</v>
      </c>
      <c r="O38" s="1" t="str">
        <f>IFERROR(__xludf.DUMMYFUNCTION("""COMPUTED_VALUE"""),"Blended Learning (both)")</f>
        <v>Blended Learning (both)</v>
      </c>
      <c r="P38" s="1" t="str">
        <f>IFERROR(__xludf.DUMMYFUNCTION("""COMPUTED_VALUE"""),"Satisfactory")</f>
        <v>Satisfactory</v>
      </c>
      <c r="Q38" s="1" t="str">
        <f>IFERROR(__xludf.DUMMYFUNCTION("""COMPUTED_VALUE"""),"No")</f>
        <v>No</v>
      </c>
      <c r="R38" s="1" t="str">
        <f>IFERROR(__xludf.DUMMYFUNCTION("""COMPUTED_VALUE"""),"Yes")</f>
        <v>Yes</v>
      </c>
      <c r="S38" s="1" t="str">
        <f>IFERROR(__xludf.DUMMYFUNCTION("""COMPUTED_VALUE"""),"Yes")</f>
        <v>Yes</v>
      </c>
      <c r="T38" s="1" t="str">
        <f>IFERROR(__xludf.DUMMYFUNCTION("""COMPUTED_VALUE"""),"Yes")</f>
        <v>Yes</v>
      </c>
      <c r="U38" s="1" t="str">
        <f>IFERROR(__xludf.DUMMYFUNCTION("""COMPUTED_VALUE"""),"Yes")</f>
        <v>Yes</v>
      </c>
      <c r="V38" s="1" t="str">
        <f>IFERROR(__xludf.DUMMYFUNCTION("""COMPUTED_VALUE"""),"Offline")</f>
        <v>Offline</v>
      </c>
      <c r="W38" s="1" t="str">
        <f>IFERROR(__xludf.DUMMYFUNCTION("""COMPUTED_VALUE"""),"No")</f>
        <v>No</v>
      </c>
      <c r="X38" s="1" t="str">
        <f>IFERROR(__xludf.DUMMYFUNCTION("""COMPUTED_VALUE"""),"No")</f>
        <v>No</v>
      </c>
      <c r="Y38" s="1" t="str">
        <f>IFERROR(__xludf.DUMMYFUNCTION("""COMPUTED_VALUE"""),"No")</f>
        <v>No</v>
      </c>
      <c r="Z38" s="1" t="str">
        <f>IFERROR(__xludf.DUMMYFUNCTION("""COMPUTED_VALUE"""),"Yes")</f>
        <v>Yes</v>
      </c>
      <c r="AA38" s="1" t="str">
        <f>IFERROR(__xludf.DUMMYFUNCTION("""COMPUTED_VALUE"""),"Yes")</f>
        <v>Yes</v>
      </c>
      <c r="AB38" s="1" t="str">
        <f>IFERROR(__xludf.DUMMYFUNCTION("""COMPUTED_VALUE"""),"No")</f>
        <v>No</v>
      </c>
      <c r="AC38" s="1" t="str">
        <f>IFERROR(__xludf.DUMMYFUNCTION("""COMPUTED_VALUE"""),"Yes, as i'm from a non cs background so i want academic guidance related to the same.")</f>
        <v>Yes, as i'm from a non cs background so i want academic guidance related to the same.</v>
      </c>
      <c r="AD38" s="1" t="str">
        <f>IFERROR(__xludf.DUMMYFUNCTION("""COMPUTED_VALUE"""),"None")</f>
        <v>None</v>
      </c>
      <c r="AE38" s="1"/>
      <c r="AF38" s="1" t="str">
        <f>IFERROR(__xludf.DUMMYFUNCTION("""COMPUTED_VALUE"""),"Mild: Family members ocassionally short-tempered with one another;no physical violence.")</f>
        <v>Mild: Family members ocassionally short-tempered with one another;no physical violence.</v>
      </c>
      <c r="AG38" s="1" t="str">
        <f>IFERROR(__xludf.DUMMYFUNCTION("""COMPUTED_VALUE"""),"None")</f>
        <v>None</v>
      </c>
      <c r="AH38" s="1" t="str">
        <f>IFERROR(__xludf.DUMMYFUNCTION("""COMPUTED_VALUE"""),"Second Dose")</f>
        <v>Second Dose</v>
      </c>
      <c r="AI38" s="1" t="str">
        <f>IFERROR(__xludf.DUMMYFUNCTION("""COMPUTED_VALUE"""),"Yes")</f>
        <v>Yes</v>
      </c>
    </row>
    <row r="39">
      <c r="A39" s="2">
        <f>IFERROR(__xludf.DUMMYFUNCTION("""COMPUTED_VALUE"""),44580.51930112269)</f>
        <v>44580.5193</v>
      </c>
      <c r="B39" s="1" t="str">
        <f>IFERROR(__xludf.DUMMYFUNCTION("""COMPUTED_VALUE"""),"pragyatyagi482@gmail.com")</f>
        <v>pragyatyagi482@gmail.com</v>
      </c>
      <c r="C39" s="1" t="str">
        <f>IFERROR(__xludf.DUMMYFUNCTION("""COMPUTED_VALUE"""),"Pragya Tyagi")</f>
        <v>Pragya Tyagi</v>
      </c>
      <c r="D39" s="1" t="str">
        <f>IFERROR(__xludf.DUMMYFUNCTION("""COMPUTED_VALUE"""),"B.Sc. (Hons) Computer Science")</f>
        <v>B.Sc. (Hons) Computer Science</v>
      </c>
      <c r="E39" s="1" t="str">
        <f>IFERROR(__xludf.DUMMYFUNCTION("""COMPUTED_VALUE"""),"21/5037")</f>
        <v>21/5037</v>
      </c>
      <c r="F39" s="3"/>
      <c r="G39" s="1" t="str">
        <f>IFERROR(__xludf.DUMMYFUNCTION("""COMPUTED_VALUE"""),"Ghaziabad")</f>
        <v>Ghaziabad</v>
      </c>
      <c r="H39" s="1" t="str">
        <f>IFERROR(__xludf.DUMMYFUNCTION("""COMPUTED_VALUE"""),"Swami Vivekanand Saraswati Vidya mandir")</f>
        <v>Swami Vivekanand Saraswati Vidya mandir</v>
      </c>
      <c r="I39" s="1" t="str">
        <f>IFERROR(__xludf.DUMMYFUNCTION("""COMPUTED_VALUE"""),"Yes")</f>
        <v>Yes</v>
      </c>
      <c r="J39" s="1" t="str">
        <f>IFERROR(__xludf.DUMMYFUNCTION("""COMPUTED_VALUE"""),"Pratibha ")</f>
        <v>Pratibha </v>
      </c>
      <c r="K39" s="1" t="str">
        <f>IFERROR(__xludf.DUMMYFUNCTION("""COMPUTED_VALUE"""),"5-6 hours")</f>
        <v>5-6 hours</v>
      </c>
      <c r="L39" s="1" t="str">
        <f>IFERROR(__xludf.DUMMYFUNCTION("""COMPUTED_VALUE"""),"Time saved in travelling, Easy access to online study material")</f>
        <v>Time saved in travelling, Easy access to online study material</v>
      </c>
      <c r="M39" s="1" t="str">
        <f>IFERROR(__xludf.DUMMYFUNCTION("""COMPUTED_VALUE"""),"Network related disruptions")</f>
        <v>Network related disruptions</v>
      </c>
      <c r="N39" s="1">
        <f>IFERROR(__xludf.DUMMYFUNCTION("""COMPUTED_VALUE"""),9.0)</f>
        <v>9</v>
      </c>
      <c r="O39" s="1" t="str">
        <f>IFERROR(__xludf.DUMMYFUNCTION("""COMPUTED_VALUE"""),"Online")</f>
        <v>Online</v>
      </c>
      <c r="P39" s="1" t="str">
        <f>IFERROR(__xludf.DUMMYFUNCTION("""COMPUTED_VALUE"""),"Satisfactory")</f>
        <v>Satisfactory</v>
      </c>
      <c r="Q39" s="1" t="str">
        <f>IFERROR(__xludf.DUMMYFUNCTION("""COMPUTED_VALUE"""),"Yes")</f>
        <v>Yes</v>
      </c>
      <c r="R39" s="1" t="str">
        <f>IFERROR(__xludf.DUMMYFUNCTION("""COMPUTED_VALUE"""),"Yes")</f>
        <v>Yes</v>
      </c>
      <c r="S39" s="1" t="str">
        <f>IFERROR(__xludf.DUMMYFUNCTION("""COMPUTED_VALUE"""),"Yes")</f>
        <v>Yes</v>
      </c>
      <c r="T39" s="1" t="str">
        <f>IFERROR(__xludf.DUMMYFUNCTION("""COMPUTED_VALUE"""),"Yes")</f>
        <v>Yes</v>
      </c>
      <c r="U39" s="1" t="str">
        <f>IFERROR(__xludf.DUMMYFUNCTION("""COMPUTED_VALUE"""),"No")</f>
        <v>No</v>
      </c>
      <c r="V39" s="1" t="str">
        <f>IFERROR(__xludf.DUMMYFUNCTION("""COMPUTED_VALUE"""),"Online")</f>
        <v>Online</v>
      </c>
      <c r="W39" s="1" t="str">
        <f>IFERROR(__xludf.DUMMYFUNCTION("""COMPUTED_VALUE"""),"No")</f>
        <v>No</v>
      </c>
      <c r="X39" s="1" t="str">
        <f>IFERROR(__xludf.DUMMYFUNCTION("""COMPUTED_VALUE"""),"Yes")</f>
        <v>Yes</v>
      </c>
      <c r="Y39" s="1" t="str">
        <f>IFERROR(__xludf.DUMMYFUNCTION("""COMPUTED_VALUE"""),"Yes")</f>
        <v>Yes</v>
      </c>
      <c r="Z39" s="1" t="str">
        <f>IFERROR(__xludf.DUMMYFUNCTION("""COMPUTED_VALUE"""),"No")</f>
        <v>No</v>
      </c>
      <c r="AA39" s="1" t="str">
        <f>IFERROR(__xludf.DUMMYFUNCTION("""COMPUTED_VALUE"""),"No")</f>
        <v>No</v>
      </c>
      <c r="AB39" s="1"/>
      <c r="AC39" s="1" t="str">
        <f>IFERROR(__xludf.DUMMYFUNCTION("""COMPUTED_VALUE"""),"Yes")</f>
        <v>Yes</v>
      </c>
      <c r="AD39"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39" s="1" t="str">
        <f>IFERROR(__xludf.DUMMYFUNCTION("""COMPUTED_VALUE"""),"Meditation, reading")</f>
        <v>Meditation, reading</v>
      </c>
      <c r="AF39" s="1" t="str">
        <f>IFERROR(__xludf.DUMMYFUNCTION("""COMPUTED_VALUE"""),"Mild: Family members ocassionally short-tempered with one another;no physical violence.")</f>
        <v>Mild: Family members ocassionally short-tempered with one another;no physical violence.</v>
      </c>
      <c r="AG39" s="1" t="str">
        <f>IFERROR(__xludf.DUMMYFUNCTION("""COMPUTED_VALUE"""),"None")</f>
        <v>None</v>
      </c>
      <c r="AH39" s="1" t="str">
        <f>IFERROR(__xludf.DUMMYFUNCTION("""COMPUTED_VALUE"""),"Second Dose")</f>
        <v>Second Dose</v>
      </c>
      <c r="AI39" s="1" t="str">
        <f>IFERROR(__xludf.DUMMYFUNCTION("""COMPUTED_VALUE"""),"No")</f>
        <v>No</v>
      </c>
    </row>
    <row r="40">
      <c r="A40" s="2">
        <f>IFERROR(__xludf.DUMMYFUNCTION("""COMPUTED_VALUE"""),44580.51933663194)</f>
        <v>44580.51934</v>
      </c>
      <c r="B40" s="1" t="str">
        <f>IFERROR(__xludf.DUMMYFUNCTION("""COMPUTED_VALUE"""),"kannukhatri09@gmail.com")</f>
        <v>kannukhatri09@gmail.com</v>
      </c>
      <c r="C40" s="1" t="str">
        <f>IFERROR(__xludf.DUMMYFUNCTION("""COMPUTED_VALUE"""),"Kanika")</f>
        <v>Kanika</v>
      </c>
      <c r="D40" s="1" t="str">
        <f>IFERROR(__xludf.DUMMYFUNCTION("""COMPUTED_VALUE"""),"B.Sc. (Hons) Computer Science")</f>
        <v>B.Sc. (Hons) Computer Science</v>
      </c>
      <c r="E40" s="1" t="str">
        <f>IFERROR(__xludf.DUMMYFUNCTION("""COMPUTED_VALUE"""),"21/5007")</f>
        <v>21/5007</v>
      </c>
      <c r="F40" s="3">
        <f>IFERROR(__xludf.DUMMYFUNCTION("""COMPUTED_VALUE"""),8.505805657E9)</f>
        <v>8505805657</v>
      </c>
      <c r="G40" s="1" t="str">
        <f>IFERROR(__xludf.DUMMYFUNCTION("""COMPUTED_VALUE"""),"Delhi")</f>
        <v>Delhi</v>
      </c>
      <c r="H40" s="1" t="str">
        <f>IFERROR(__xludf.DUMMYFUNCTION("""COMPUTED_VALUE"""),"SKV SCHOOL NARELA, DELHI")</f>
        <v>SKV SCHOOL NARELA, DELHI</v>
      </c>
      <c r="I40" s="1" t="str">
        <f>IFERROR(__xludf.DUMMYFUNCTION("""COMPUTED_VALUE"""),"No")</f>
        <v>No</v>
      </c>
      <c r="J40" s="1" t="str">
        <f>IFERROR(__xludf.DUMMYFUNCTION("""COMPUTED_VALUE"""),"Ms. PRATHIBA YADAV")</f>
        <v>Ms. PRATHIBA YADAV</v>
      </c>
      <c r="K40" s="1" t="str">
        <f>IFERROR(__xludf.DUMMYFUNCTION("""COMPUTED_VALUE"""),"More than 6 hours")</f>
        <v>More than 6 hours</v>
      </c>
      <c r="L40" s="1" t="str">
        <f>IFERROR(__xludf.DUMMYFUNCTION("""COMPUTED_VALUE"""),"Time saved in travelling, Easy access to online study material")</f>
        <v>Time saved in travelling, Easy access to online study material</v>
      </c>
      <c r="M40" s="1" t="str">
        <f>IFERROR(__xludf.DUMMYFUNCTION("""COMPUTED_VALUE"""),"Network related disruptions, Lack of physical interaction and personal touch ‘")</f>
        <v>Network related disruptions, Lack of physical interaction and personal touch ‘</v>
      </c>
      <c r="N40" s="1">
        <f>IFERROR(__xludf.DUMMYFUNCTION("""COMPUTED_VALUE"""),4.0)</f>
        <v>4</v>
      </c>
      <c r="O40" s="1" t="str">
        <f>IFERROR(__xludf.DUMMYFUNCTION("""COMPUTED_VALUE"""),"Offline")</f>
        <v>Offline</v>
      </c>
      <c r="P40" s="1" t="str">
        <f>IFERROR(__xludf.DUMMYFUNCTION("""COMPUTED_VALUE"""),"Compulsion due to pandemic")</f>
        <v>Compulsion due to pandemic</v>
      </c>
      <c r="Q40" s="1" t="str">
        <f>IFERROR(__xludf.DUMMYFUNCTION("""COMPUTED_VALUE"""),"Yes")</f>
        <v>Yes</v>
      </c>
      <c r="R40" s="1" t="str">
        <f>IFERROR(__xludf.DUMMYFUNCTION("""COMPUTED_VALUE"""),"Yes")</f>
        <v>Yes</v>
      </c>
      <c r="S40" s="1" t="str">
        <f>IFERROR(__xludf.DUMMYFUNCTION("""COMPUTED_VALUE"""),"No")</f>
        <v>No</v>
      </c>
      <c r="T40" s="1" t="str">
        <f>IFERROR(__xludf.DUMMYFUNCTION("""COMPUTED_VALUE"""),"No")</f>
        <v>No</v>
      </c>
      <c r="U40" s="1" t="str">
        <f>IFERROR(__xludf.DUMMYFUNCTION("""COMPUTED_VALUE"""),"Yes")</f>
        <v>Yes</v>
      </c>
      <c r="V40" s="1" t="str">
        <f>IFERROR(__xludf.DUMMYFUNCTION("""COMPUTED_VALUE"""),"Offline")</f>
        <v>Offline</v>
      </c>
      <c r="W40" s="1" t="str">
        <f>IFERROR(__xludf.DUMMYFUNCTION("""COMPUTED_VALUE"""),"No")</f>
        <v>No</v>
      </c>
      <c r="X40" s="1" t="str">
        <f>IFERROR(__xludf.DUMMYFUNCTION("""COMPUTED_VALUE"""),"Yes")</f>
        <v>Yes</v>
      </c>
      <c r="Y40" s="1" t="str">
        <f>IFERROR(__xludf.DUMMYFUNCTION("""COMPUTED_VALUE"""),"No")</f>
        <v>No</v>
      </c>
      <c r="Z40" s="1" t="str">
        <f>IFERROR(__xludf.DUMMYFUNCTION("""COMPUTED_VALUE"""),"Yes")</f>
        <v>Yes</v>
      </c>
      <c r="AA40" s="1" t="str">
        <f>IFERROR(__xludf.DUMMYFUNCTION("""COMPUTED_VALUE"""),"No")</f>
        <v>No</v>
      </c>
      <c r="AB40" s="1" t="str">
        <f>IFERROR(__xludf.DUMMYFUNCTION("""COMPUTED_VALUE"""),"Yes. A time to time council must be organised by the college to let students know how students can manage their online studies and how they can manage to build new skills.")</f>
        <v>Yes. A time to time council must be organised by the college to let students know how students can manage their online studies and how they can manage to build new skills.</v>
      </c>
      <c r="AC40" s="1" t="str">
        <f>IFERROR(__xludf.DUMMYFUNCTION("""COMPUTED_VALUE"""),"Yes ")</f>
        <v>Yes </v>
      </c>
      <c r="AD40" s="1" t="str">
        <f>IFERROR(__xludf.DUMMYFUNCTION("""COMPUTED_VALUE"""),"Severe: Persistent worries and/or severe stress-related symptoms (e.g,. feel extremely anxious, sad and/or angry; severe/frequent trouble sleeping)")</f>
        <v>Severe: Persistent worries and/or severe stress-related symptoms (e.g,. feel extremely anxious, sad and/or angry; severe/frequent trouble sleeping)</v>
      </c>
      <c r="AE40" s="1"/>
      <c r="AF40" s="1" t="str">
        <f>IFERROR(__xludf.DUMMYFUNCTION("""COMPUTED_VALUE"""),"None")</f>
        <v>None</v>
      </c>
      <c r="AG40" s="1" t="str">
        <f>IFERROR(__xludf.DUMMYFUNCTION("""COMPUTED_VALUE"""),"None")</f>
        <v>None</v>
      </c>
      <c r="AH40" s="1" t="str">
        <f>IFERROR(__xludf.DUMMYFUNCTION("""COMPUTED_VALUE"""),"None")</f>
        <v>None</v>
      </c>
      <c r="AI40" s="1" t="str">
        <f>IFERROR(__xludf.DUMMYFUNCTION("""COMPUTED_VALUE"""),"Yes")</f>
        <v>Yes</v>
      </c>
    </row>
    <row r="41">
      <c r="A41" s="2">
        <f>IFERROR(__xludf.DUMMYFUNCTION("""COMPUTED_VALUE"""),44580.51937299769)</f>
        <v>44580.51937</v>
      </c>
      <c r="B41" s="1" t="str">
        <f>IFERROR(__xludf.DUMMYFUNCTION("""COMPUTED_VALUE"""),"mishravaishali021@gmail.com")</f>
        <v>mishravaishali021@gmail.com</v>
      </c>
      <c r="C41" s="1" t="str">
        <f>IFERROR(__xludf.DUMMYFUNCTION("""COMPUTED_VALUE"""),"Vaishali Mishra ")</f>
        <v>Vaishali Mishra </v>
      </c>
      <c r="D41" s="1" t="str">
        <f>IFERROR(__xludf.DUMMYFUNCTION("""COMPUTED_VALUE"""),"B.Sc. (Hons) Computer Science")</f>
        <v>B.Sc. (Hons) Computer Science</v>
      </c>
      <c r="E41" s="1" t="str">
        <f>IFERROR(__xludf.DUMMYFUNCTION("""COMPUTED_VALUE"""),"21/5028")</f>
        <v>21/5028</v>
      </c>
      <c r="F41" s="3">
        <f>IFERROR(__xludf.DUMMYFUNCTION("""COMPUTED_VALUE"""),9.794046846E9)</f>
        <v>9794046846</v>
      </c>
      <c r="G41" s="1" t="str">
        <f>IFERROR(__xludf.DUMMYFUNCTION("""COMPUTED_VALUE"""),"Shahjahanpur/Uttar Pradesh ")</f>
        <v>Shahjahanpur/Uttar Pradesh </v>
      </c>
      <c r="H41" s="1" t="str">
        <f>IFERROR(__xludf.DUMMYFUNCTION("""COMPUTED_VALUE"""),"Shri shankar Mumukshu vidyapeeth ")</f>
        <v>Shri shankar Mumukshu vidyapeeth </v>
      </c>
      <c r="I41" s="1" t="str">
        <f>IFERROR(__xludf.DUMMYFUNCTION("""COMPUTED_VALUE"""),"Yes")</f>
        <v>Yes</v>
      </c>
      <c r="J41" s="1" t="str">
        <f>IFERROR(__xludf.DUMMYFUNCTION("""COMPUTED_VALUE"""),"Pratibha Yadav Mam")</f>
        <v>Pratibha Yadav Mam</v>
      </c>
      <c r="K41" s="1" t="str">
        <f>IFERROR(__xludf.DUMMYFUNCTION("""COMPUTED_VALUE"""),"4-5 hours")</f>
        <v>4-5 hours</v>
      </c>
      <c r="L41" s="1" t="str">
        <f>IFERROR(__xludf.DUMMYFUNCTION("""COMPUTED_VALUE"""),"Time saved in travelling, Easy access to online study material")</f>
        <v>Time saved in travelling, Easy access to online study material</v>
      </c>
      <c r="M41" s="1" t="str">
        <f>IFERROR(__xludf.DUMMYFUNCTION("""COMPUTED_VALUE"""),"Network related disruptions, Students are sometimes less involved/engaged (leave the class in between)")</f>
        <v>Network related disruptions, Students are sometimes less involved/engaged (leave the class in between)</v>
      </c>
      <c r="N41" s="1">
        <f>IFERROR(__xludf.DUMMYFUNCTION("""COMPUTED_VALUE"""),8.0)</f>
        <v>8</v>
      </c>
      <c r="O41" s="1" t="str">
        <f>IFERROR(__xludf.DUMMYFUNCTION("""COMPUTED_VALUE"""),"Blended Learning (both)")</f>
        <v>Blended Learning (both)</v>
      </c>
      <c r="P41" s="1" t="str">
        <f>IFERROR(__xludf.DUMMYFUNCTION("""COMPUTED_VALUE"""),"Compulsion due to pandemic")</f>
        <v>Compulsion due to pandemic</v>
      </c>
      <c r="Q41" s="1" t="str">
        <f>IFERROR(__xludf.DUMMYFUNCTION("""COMPUTED_VALUE"""),"Yes")</f>
        <v>Yes</v>
      </c>
      <c r="R41" s="1" t="str">
        <f>IFERROR(__xludf.DUMMYFUNCTION("""COMPUTED_VALUE"""),"Yes")</f>
        <v>Yes</v>
      </c>
      <c r="S41" s="1" t="str">
        <f>IFERROR(__xludf.DUMMYFUNCTION("""COMPUTED_VALUE"""),"Yes")</f>
        <v>Yes</v>
      </c>
      <c r="T41" s="1" t="str">
        <f>IFERROR(__xludf.DUMMYFUNCTION("""COMPUTED_VALUE"""),"No")</f>
        <v>No</v>
      </c>
      <c r="U41" s="1" t="str">
        <f>IFERROR(__xludf.DUMMYFUNCTION("""COMPUTED_VALUE"""),"Yes")</f>
        <v>Yes</v>
      </c>
      <c r="V41" s="1" t="str">
        <f>IFERROR(__xludf.DUMMYFUNCTION("""COMPUTED_VALUE"""),"Online")</f>
        <v>Online</v>
      </c>
      <c r="W41" s="1" t="str">
        <f>IFERROR(__xludf.DUMMYFUNCTION("""COMPUTED_VALUE"""),"No")</f>
        <v>No</v>
      </c>
      <c r="X41" s="1" t="str">
        <f>IFERROR(__xludf.DUMMYFUNCTION("""COMPUTED_VALUE"""),"Yes")</f>
        <v>Yes</v>
      </c>
      <c r="Y41" s="1" t="str">
        <f>IFERROR(__xludf.DUMMYFUNCTION("""COMPUTED_VALUE"""),"No")</f>
        <v>No</v>
      </c>
      <c r="Z41" s="1" t="str">
        <f>IFERROR(__xludf.DUMMYFUNCTION("""COMPUTED_VALUE"""),"Yes")</f>
        <v>Yes</v>
      </c>
      <c r="AA41" s="1" t="str">
        <f>IFERROR(__xludf.DUMMYFUNCTION("""COMPUTED_VALUE"""),"Yes")</f>
        <v>Yes</v>
      </c>
      <c r="AB41" s="1" t="str">
        <f>IFERROR(__xludf.DUMMYFUNCTION("""COMPUTED_VALUE"""),"I want to improve my communication skills ")</f>
        <v>I want to improve my communication skills </v>
      </c>
      <c r="AC41" s="1" t="str">
        <f>IFERROR(__xludf.DUMMYFUNCTION("""COMPUTED_VALUE"""),"Sometimes ")</f>
        <v>Sometimes </v>
      </c>
      <c r="AD41" s="1"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AE41" s="1" t="str">
        <f>IFERROR(__xludf.DUMMYFUNCTION("""COMPUTED_VALUE"""),"I started meditation ")</f>
        <v>I started meditation </v>
      </c>
      <c r="AF41" s="1" t="str">
        <f>IFERROR(__xludf.DUMMYFUNCTION("""COMPUTED_VALUE"""),"Mild: Family members ocassionally short-tempered with one another;no physical violence.")</f>
        <v>Mild: Family members ocassionally short-tempered with one another;no physical violence.</v>
      </c>
      <c r="AG41" s="1" t="str">
        <f>IFERROR(__xludf.DUMMYFUNCTION("""COMPUTED_VALUE"""),"None")</f>
        <v>None</v>
      </c>
      <c r="AH41" s="1" t="str">
        <f>IFERROR(__xludf.DUMMYFUNCTION("""COMPUTED_VALUE"""),"None")</f>
        <v>None</v>
      </c>
      <c r="AI41" s="1" t="str">
        <f>IFERROR(__xludf.DUMMYFUNCTION("""COMPUTED_VALUE"""),"Yes")</f>
        <v>Yes</v>
      </c>
    </row>
    <row r="42">
      <c r="A42" s="2">
        <f>IFERROR(__xludf.DUMMYFUNCTION("""COMPUTED_VALUE"""),44580.51964148148)</f>
        <v>44580.51964</v>
      </c>
      <c r="B42" s="1" t="str">
        <f>IFERROR(__xludf.DUMMYFUNCTION("""COMPUTED_VALUE"""),"mahikajain1234@gmail.com")</f>
        <v>mahikajain1234@gmail.com</v>
      </c>
      <c r="C42" s="1" t="str">
        <f>IFERROR(__xludf.DUMMYFUNCTION("""COMPUTED_VALUE"""),"mahika jain")</f>
        <v>mahika jain</v>
      </c>
      <c r="D42" s="1" t="str">
        <f>IFERROR(__xludf.DUMMYFUNCTION("""COMPUTED_VALUE"""),"B.Sc. (Hons) Computer Science")</f>
        <v>B.Sc. (Hons) Computer Science</v>
      </c>
      <c r="E42" s="1" t="str">
        <f>IFERROR(__xludf.DUMMYFUNCTION("""COMPUTED_VALUE"""),"21/5091")</f>
        <v>21/5091</v>
      </c>
      <c r="F42" s="3"/>
      <c r="G42" s="1" t="str">
        <f>IFERROR(__xludf.DUMMYFUNCTION("""COMPUTED_VALUE"""),"delhi")</f>
        <v>delhi</v>
      </c>
      <c r="H42" s="1" t="str">
        <f>IFERROR(__xludf.DUMMYFUNCTION("""COMPUTED_VALUE"""),"ryan international school")</f>
        <v>ryan international school</v>
      </c>
      <c r="I42" s="1" t="str">
        <f>IFERROR(__xludf.DUMMYFUNCTION("""COMPUTED_VALUE"""),"Yes")</f>
        <v>Yes</v>
      </c>
      <c r="J42" s="1" t="str">
        <f>IFERROR(__xludf.DUMMYFUNCTION("""COMPUTED_VALUE"""),"Manish kumar singh")</f>
        <v>Manish kumar singh</v>
      </c>
      <c r="K42" s="1" t="str">
        <f>IFERROR(__xludf.DUMMYFUNCTION("""COMPUTED_VALUE"""),"More than 6 hours")</f>
        <v>More than 6 hours</v>
      </c>
      <c r="L42" s="1" t="str">
        <f>IFERROR(__xludf.DUMMYFUNCTION("""COMPUTED_VALUE"""),"Time saved in travelling, Easy access to online study material")</f>
        <v>Time saved in travelling, Easy access to online study material</v>
      </c>
      <c r="M42" s="1" t="str">
        <f>IFERROR(__xludf.DUMMYFUNCTION("""COMPUTED_VALUE"""),"Lack of physical interaction and personal touch ‘, Students are sometimes less involved/engaged (leave the class in between)")</f>
        <v>Lack of physical interaction and personal touch ‘, Students are sometimes less involved/engaged (leave the class in between)</v>
      </c>
      <c r="N42" s="1">
        <f>IFERROR(__xludf.DUMMYFUNCTION("""COMPUTED_VALUE"""),8.0)</f>
        <v>8</v>
      </c>
      <c r="O42" s="1" t="str">
        <f>IFERROR(__xludf.DUMMYFUNCTION("""COMPUTED_VALUE"""),"Offline")</f>
        <v>Offline</v>
      </c>
      <c r="P42" s="1" t="str">
        <f>IFERROR(__xludf.DUMMYFUNCTION("""COMPUTED_VALUE"""),"Satisfactory")</f>
        <v>Satisfactory</v>
      </c>
      <c r="Q42" s="1" t="str">
        <f>IFERROR(__xludf.DUMMYFUNCTION("""COMPUTED_VALUE"""),"Yes")</f>
        <v>Yes</v>
      </c>
      <c r="R42" s="1" t="str">
        <f>IFERROR(__xludf.DUMMYFUNCTION("""COMPUTED_VALUE"""),"Yes")</f>
        <v>Yes</v>
      </c>
      <c r="S42" s="1" t="str">
        <f>IFERROR(__xludf.DUMMYFUNCTION("""COMPUTED_VALUE"""),"Yes")</f>
        <v>Yes</v>
      </c>
      <c r="T42" s="1" t="str">
        <f>IFERROR(__xludf.DUMMYFUNCTION("""COMPUTED_VALUE"""),"No")</f>
        <v>No</v>
      </c>
      <c r="U42" s="1" t="str">
        <f>IFERROR(__xludf.DUMMYFUNCTION("""COMPUTED_VALUE"""),"Yes")</f>
        <v>Yes</v>
      </c>
      <c r="V42" s="1" t="str">
        <f>IFERROR(__xludf.DUMMYFUNCTION("""COMPUTED_VALUE"""),"Online")</f>
        <v>Online</v>
      </c>
      <c r="W42" s="1" t="str">
        <f>IFERROR(__xludf.DUMMYFUNCTION("""COMPUTED_VALUE"""),"Yes")</f>
        <v>Yes</v>
      </c>
      <c r="X42" s="1" t="str">
        <f>IFERROR(__xludf.DUMMYFUNCTION("""COMPUTED_VALUE"""),"Yes")</f>
        <v>Yes</v>
      </c>
      <c r="Y42" s="1" t="str">
        <f>IFERROR(__xludf.DUMMYFUNCTION("""COMPUTED_VALUE"""),"Yes")</f>
        <v>Yes</v>
      </c>
      <c r="Z42" s="1" t="str">
        <f>IFERROR(__xludf.DUMMYFUNCTION("""COMPUTED_VALUE"""),"Yes")</f>
        <v>Yes</v>
      </c>
      <c r="AA42" s="1" t="str">
        <f>IFERROR(__xludf.DUMMYFUNCTION("""COMPUTED_VALUE"""),"Yes")</f>
        <v>Yes</v>
      </c>
      <c r="AB42" s="1"/>
      <c r="AC42" s="1"/>
      <c r="AD42"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42" s="1"/>
      <c r="AF42" s="1" t="str">
        <f>IFERROR(__xludf.DUMMYFUNCTION("""COMPUTED_VALUE"""),"None")</f>
        <v>None</v>
      </c>
      <c r="AG42" s="1" t="str">
        <f>IFERROR(__xludf.DUMMYFUNCTION("""COMPUTED_VALUE"""),"None")</f>
        <v>None</v>
      </c>
      <c r="AH42" s="1" t="str">
        <f>IFERROR(__xludf.DUMMYFUNCTION("""COMPUTED_VALUE"""),"Second Dose")</f>
        <v>Second Dose</v>
      </c>
      <c r="AI42" s="1" t="str">
        <f>IFERROR(__xludf.DUMMYFUNCTION("""COMPUTED_VALUE"""),"Yes")</f>
        <v>Yes</v>
      </c>
    </row>
    <row r="43">
      <c r="A43" s="2">
        <f>IFERROR(__xludf.DUMMYFUNCTION("""COMPUTED_VALUE"""),44580.51967998843)</f>
        <v>44580.51968</v>
      </c>
      <c r="B43" s="1" t="str">
        <f>IFERROR(__xludf.DUMMYFUNCTION("""COMPUTED_VALUE"""),"prachitigupta9090@gmail.com")</f>
        <v>prachitigupta9090@gmail.com</v>
      </c>
      <c r="C43" s="1" t="str">
        <f>IFERROR(__xludf.DUMMYFUNCTION("""COMPUTED_VALUE"""),"Prachiti Gupta")</f>
        <v>Prachiti Gupta</v>
      </c>
      <c r="D43" s="1" t="str">
        <f>IFERROR(__xludf.DUMMYFUNCTION("""COMPUTED_VALUE"""),"B.Sc. (Hons) Computer Science")</f>
        <v>B.Sc. (Hons) Computer Science</v>
      </c>
      <c r="E43" s="1" t="str">
        <f>IFERROR(__xludf.DUMMYFUNCTION("""COMPUTED_VALUE"""),"21/5031")</f>
        <v>21/5031</v>
      </c>
      <c r="F43" s="3">
        <f>IFERROR(__xludf.DUMMYFUNCTION("""COMPUTED_VALUE"""),8.287399155E9)</f>
        <v>8287399155</v>
      </c>
      <c r="G43" s="1" t="str">
        <f>IFERROR(__xludf.DUMMYFUNCTION("""COMPUTED_VALUE"""),"Delhi")</f>
        <v>Delhi</v>
      </c>
      <c r="H43" s="1" t="str">
        <f>IFERROR(__xludf.DUMMYFUNCTION("""COMPUTED_VALUE"""),"Maharaja Agrasen model school")</f>
        <v>Maharaja Agrasen model school</v>
      </c>
      <c r="I43" s="1" t="str">
        <f>IFERROR(__xludf.DUMMYFUNCTION("""COMPUTED_VALUE"""),"Yes")</f>
        <v>Yes</v>
      </c>
      <c r="J43" s="1" t="str">
        <f>IFERROR(__xludf.DUMMYFUNCTION("""COMPUTED_VALUE"""),"Prathiba mam ")</f>
        <v>Prathiba mam </v>
      </c>
      <c r="K43" s="1" t="str">
        <f>IFERROR(__xludf.DUMMYFUNCTION("""COMPUTED_VALUE"""),"More than 6 hours")</f>
        <v>More than 6 hours</v>
      </c>
      <c r="L43" s="1" t="str">
        <f>IFERROR(__xludf.DUMMYFUNCTION("""COMPUTED_VALUE"""),"Time saved in travelling, Easy access to online study material")</f>
        <v>Time saved in travelling, Easy access to online study material</v>
      </c>
      <c r="M43" s="1"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N43" s="1">
        <f>IFERROR(__xludf.DUMMYFUNCTION("""COMPUTED_VALUE"""),7.0)</f>
        <v>7</v>
      </c>
      <c r="O43" s="1" t="str">
        <f>IFERROR(__xludf.DUMMYFUNCTION("""COMPUTED_VALUE"""),"Offline")</f>
        <v>Offline</v>
      </c>
      <c r="P43" s="1" t="str">
        <f>IFERROR(__xludf.DUMMYFUNCTION("""COMPUTED_VALUE"""),"Compulsion due to pandemic")</f>
        <v>Compulsion due to pandemic</v>
      </c>
      <c r="Q43" s="1" t="str">
        <f>IFERROR(__xludf.DUMMYFUNCTION("""COMPUTED_VALUE"""),"Yes")</f>
        <v>Yes</v>
      </c>
      <c r="R43" s="1" t="str">
        <f>IFERROR(__xludf.DUMMYFUNCTION("""COMPUTED_VALUE"""),"Yes")</f>
        <v>Yes</v>
      </c>
      <c r="S43" s="1" t="str">
        <f>IFERROR(__xludf.DUMMYFUNCTION("""COMPUTED_VALUE"""),"Yes")</f>
        <v>Yes</v>
      </c>
      <c r="T43" s="1" t="str">
        <f>IFERROR(__xludf.DUMMYFUNCTION("""COMPUTED_VALUE"""),"No")</f>
        <v>No</v>
      </c>
      <c r="U43" s="1" t="str">
        <f>IFERROR(__xludf.DUMMYFUNCTION("""COMPUTED_VALUE"""),"Yes")</f>
        <v>Yes</v>
      </c>
      <c r="V43" s="1" t="str">
        <f>IFERROR(__xludf.DUMMYFUNCTION("""COMPUTED_VALUE"""),"Offline")</f>
        <v>Offline</v>
      </c>
      <c r="W43" s="1" t="str">
        <f>IFERROR(__xludf.DUMMYFUNCTION("""COMPUTED_VALUE"""),"No")</f>
        <v>No</v>
      </c>
      <c r="X43" s="1" t="str">
        <f>IFERROR(__xludf.DUMMYFUNCTION("""COMPUTED_VALUE"""),"No")</f>
        <v>No</v>
      </c>
      <c r="Y43" s="1" t="str">
        <f>IFERROR(__xludf.DUMMYFUNCTION("""COMPUTED_VALUE"""),"No")</f>
        <v>No</v>
      </c>
      <c r="Z43" s="1" t="str">
        <f>IFERROR(__xludf.DUMMYFUNCTION("""COMPUTED_VALUE"""),"No")</f>
        <v>No</v>
      </c>
      <c r="AA43" s="1" t="str">
        <f>IFERROR(__xludf.DUMMYFUNCTION("""COMPUTED_VALUE"""),"No")</f>
        <v>No</v>
      </c>
      <c r="AB43" s="1" t="str">
        <f>IFERROR(__xludf.DUMMYFUNCTION("""COMPUTED_VALUE"""),"Interaction with teachers ")</f>
        <v>Interaction with teachers </v>
      </c>
      <c r="AC43" s="1" t="str">
        <f>IFERROR(__xludf.DUMMYFUNCTION("""COMPUTED_VALUE"""),"Yes")</f>
        <v>Yes</v>
      </c>
      <c r="AD43" s="1" t="str">
        <f>IFERROR(__xludf.DUMMYFUNCTION("""COMPUTED_VALUE"""),"None")</f>
        <v>None</v>
      </c>
      <c r="AE43" s="1" t="str">
        <f>IFERROR(__xludf.DUMMYFUNCTION("""COMPUTED_VALUE"""),"Have no stress")</f>
        <v>Have no stress</v>
      </c>
      <c r="AF43" s="1" t="str">
        <f>IFERROR(__xludf.DUMMYFUNCTION("""COMPUTED_VALUE"""),"None")</f>
        <v>None</v>
      </c>
      <c r="AG43" s="1" t="str">
        <f>IFERROR(__xludf.DUMMYFUNCTION("""COMPUTED_VALUE"""),"None")</f>
        <v>None</v>
      </c>
      <c r="AH43" s="1" t="str">
        <f>IFERROR(__xludf.DUMMYFUNCTION("""COMPUTED_VALUE"""),"Second Dose")</f>
        <v>Second Dose</v>
      </c>
      <c r="AI43" s="1" t="str">
        <f>IFERROR(__xludf.DUMMYFUNCTION("""COMPUTED_VALUE"""),"Yes")</f>
        <v>Yes</v>
      </c>
    </row>
    <row r="44">
      <c r="A44" s="2">
        <f>IFERROR(__xludf.DUMMYFUNCTION("""COMPUTED_VALUE"""),44580.51969074074)</f>
        <v>44580.51969</v>
      </c>
      <c r="B44" s="1" t="str">
        <f>IFERROR(__xludf.DUMMYFUNCTION("""COMPUTED_VALUE"""),"aditi.bhardwaj0987@gmail.com")</f>
        <v>aditi.bhardwaj0987@gmail.com</v>
      </c>
      <c r="C44" s="1" t="str">
        <f>IFERROR(__xludf.DUMMYFUNCTION("""COMPUTED_VALUE"""),"Aditi Bhardwaj")</f>
        <v>Aditi Bhardwaj</v>
      </c>
      <c r="D44" s="1" t="str">
        <f>IFERROR(__xludf.DUMMYFUNCTION("""COMPUTED_VALUE"""),"B.Sc. (Hons) Computer Science")</f>
        <v>B.Sc. (Hons) Computer Science</v>
      </c>
      <c r="E44" s="1" t="str">
        <f>IFERROR(__xludf.DUMMYFUNCTION("""COMPUTED_VALUE"""),"21/5024")</f>
        <v>21/5024</v>
      </c>
      <c r="F44" s="3">
        <f>IFERROR(__xludf.DUMMYFUNCTION("""COMPUTED_VALUE"""),9.899166397E9)</f>
        <v>9899166397</v>
      </c>
      <c r="G44" s="1" t="str">
        <f>IFERROR(__xludf.DUMMYFUNCTION("""COMPUTED_VALUE"""),"New Delhi")</f>
        <v>New Delhi</v>
      </c>
      <c r="H44" s="1" t="str">
        <f>IFERROR(__xludf.DUMMYFUNCTION("""COMPUTED_VALUE"""),"St Mark's Sr. Sec. Public School , Meera Bagh , New Delhi")</f>
        <v>St Mark's Sr. Sec. Public School , Meera Bagh , New Delhi</v>
      </c>
      <c r="I44" s="1" t="str">
        <f>IFERROR(__xludf.DUMMYFUNCTION("""COMPUTED_VALUE"""),"Yes")</f>
        <v>Yes</v>
      </c>
      <c r="J44" s="1" t="str">
        <f>IFERROR(__xludf.DUMMYFUNCTION("""COMPUTED_VALUE"""),"Mrs. Pratibha")</f>
        <v>Mrs. Pratibha</v>
      </c>
      <c r="K44" s="1" t="str">
        <f>IFERROR(__xludf.DUMMYFUNCTION("""COMPUTED_VALUE"""),"5-6 hours")</f>
        <v>5-6 hours</v>
      </c>
      <c r="L44" s="1" t="str">
        <f>IFERROR(__xludf.DUMMYFUNCTION("""COMPUTED_VALUE"""),"Time saved in travelling")</f>
        <v>Time saved in travelling</v>
      </c>
      <c r="M44" s="1" t="str">
        <f>IFERROR(__xludf.DUMMYFUNCTION("""COMPUTED_VALUE"""),"Students are sometimes less involved/engaged (leave the class in between)")</f>
        <v>Students are sometimes less involved/engaged (leave the class in between)</v>
      </c>
      <c r="N44" s="1">
        <f>IFERROR(__xludf.DUMMYFUNCTION("""COMPUTED_VALUE"""),8.0)</f>
        <v>8</v>
      </c>
      <c r="O44" s="1" t="str">
        <f>IFERROR(__xludf.DUMMYFUNCTION("""COMPUTED_VALUE"""),"Online")</f>
        <v>Online</v>
      </c>
      <c r="P44" s="1" t="str">
        <f>IFERROR(__xludf.DUMMYFUNCTION("""COMPUTED_VALUE"""),"Satisfactory")</f>
        <v>Satisfactory</v>
      </c>
      <c r="Q44" s="1" t="str">
        <f>IFERROR(__xludf.DUMMYFUNCTION("""COMPUTED_VALUE"""),"Yes")</f>
        <v>Yes</v>
      </c>
      <c r="R44" s="1" t="str">
        <f>IFERROR(__xludf.DUMMYFUNCTION("""COMPUTED_VALUE"""),"Yes")</f>
        <v>Yes</v>
      </c>
      <c r="S44" s="1" t="str">
        <f>IFERROR(__xludf.DUMMYFUNCTION("""COMPUTED_VALUE"""),"Yes")</f>
        <v>Yes</v>
      </c>
      <c r="T44" s="1" t="str">
        <f>IFERROR(__xludf.DUMMYFUNCTION("""COMPUTED_VALUE"""),"Yes")</f>
        <v>Yes</v>
      </c>
      <c r="U44" s="1" t="str">
        <f>IFERROR(__xludf.DUMMYFUNCTION("""COMPUTED_VALUE"""),"No")</f>
        <v>No</v>
      </c>
      <c r="V44" s="1" t="str">
        <f>IFERROR(__xludf.DUMMYFUNCTION("""COMPUTED_VALUE"""),"Online")</f>
        <v>Online</v>
      </c>
      <c r="W44" s="1" t="str">
        <f>IFERROR(__xludf.DUMMYFUNCTION("""COMPUTED_VALUE"""),"No")</f>
        <v>No</v>
      </c>
      <c r="X44" s="1" t="str">
        <f>IFERROR(__xludf.DUMMYFUNCTION("""COMPUTED_VALUE"""),"Yes")</f>
        <v>Yes</v>
      </c>
      <c r="Y44" s="1" t="str">
        <f>IFERROR(__xludf.DUMMYFUNCTION("""COMPUTED_VALUE"""),"No")</f>
        <v>No</v>
      </c>
      <c r="Z44" s="1" t="str">
        <f>IFERROR(__xludf.DUMMYFUNCTION("""COMPUTED_VALUE"""),"Yes")</f>
        <v>Yes</v>
      </c>
      <c r="AA44" s="1" t="str">
        <f>IFERROR(__xludf.DUMMYFUNCTION("""COMPUTED_VALUE"""),"Yes")</f>
        <v>Yes</v>
      </c>
      <c r="AB44" s="1" t="str">
        <f>IFERROR(__xludf.DUMMYFUNCTION("""COMPUTED_VALUE"""),"N/A")</f>
        <v>N/A</v>
      </c>
      <c r="AC44" s="1" t="str">
        <f>IFERROR(__xludf.DUMMYFUNCTION("""COMPUTED_VALUE"""),"Yes")</f>
        <v>Yes</v>
      </c>
      <c r="AD44" s="1" t="str">
        <f>IFERROR(__xludf.DUMMYFUNCTION("""COMPUTED_VALUE"""),"Severe: Persistent worries and/or severe stress-related symptoms (e.g,. feel extremely anxious, sad and/or angry; severe/frequent trouble sleeping)")</f>
        <v>Severe: Persistent worries and/or severe stress-related symptoms (e.g,. feel extremely anxious, sad and/or angry; severe/frequent trouble sleeping)</v>
      </c>
      <c r="AE44" s="1" t="str">
        <f>IFERROR(__xludf.DUMMYFUNCTION("""COMPUTED_VALUE"""),"Just not taking much pressure and going slow.")</f>
        <v>Just not taking much pressure and going slow.</v>
      </c>
      <c r="AF44" s="1" t="str">
        <f>IFERROR(__xludf.DUMMYFUNCTION("""COMPUTED_VALUE"""),"Mild: Family members ocassionally short-tempered with one another;no physical violence.")</f>
        <v>Mild: Family members ocassionally short-tempered with one another;no physical violence.</v>
      </c>
      <c r="AG44" s="1" t="str">
        <f>IFERROR(__xludf.DUMMYFUNCTION("""COMPUTED_VALUE"""),"None")</f>
        <v>None</v>
      </c>
      <c r="AH44" s="1" t="str">
        <f>IFERROR(__xludf.DUMMYFUNCTION("""COMPUTED_VALUE"""),"Second Dose")</f>
        <v>Second Dose</v>
      </c>
      <c r="AI44" s="1" t="str">
        <f>IFERROR(__xludf.DUMMYFUNCTION("""COMPUTED_VALUE"""),"Yes")</f>
        <v>Yes</v>
      </c>
    </row>
    <row r="45">
      <c r="A45" s="2">
        <f>IFERROR(__xludf.DUMMYFUNCTION("""COMPUTED_VALUE"""),44580.519825277785)</f>
        <v>44580.51983</v>
      </c>
      <c r="B45" s="1" t="str">
        <f>IFERROR(__xludf.DUMMYFUNCTION("""COMPUTED_VALUE"""),"ishachoudhary32003@gmail.com")</f>
        <v>ishachoudhary32003@gmail.com</v>
      </c>
      <c r="C45" s="1" t="str">
        <f>IFERROR(__xludf.DUMMYFUNCTION("""COMPUTED_VALUE"""),"Isha")</f>
        <v>Isha</v>
      </c>
      <c r="D45" s="1" t="str">
        <f>IFERROR(__xludf.DUMMYFUNCTION("""COMPUTED_VALUE"""),"B.Sc. (Hons) Computer Science")</f>
        <v>B.Sc. (Hons) Computer Science</v>
      </c>
      <c r="E45" s="1" t="str">
        <f>IFERROR(__xludf.DUMMYFUNCTION("""COMPUTED_VALUE"""),"21/5038")</f>
        <v>21/5038</v>
      </c>
      <c r="F45" s="3">
        <f>IFERROR(__xludf.DUMMYFUNCTION("""COMPUTED_VALUE"""),8.433410538E9)</f>
        <v>8433410538</v>
      </c>
      <c r="G45" s="1" t="str">
        <f>IFERROR(__xludf.DUMMYFUNCTION("""COMPUTED_VALUE"""),"Modinagar, Uttar Pradesh")</f>
        <v>Modinagar, Uttar Pradesh</v>
      </c>
      <c r="H45" s="1" t="str">
        <f>IFERROR(__xludf.DUMMYFUNCTION("""COMPUTED_VALUE"""),"St.Teresa's Academy Modinagar")</f>
        <v>St.Teresa's Academy Modinagar</v>
      </c>
      <c r="I45" s="1" t="str">
        <f>IFERROR(__xludf.DUMMYFUNCTION("""COMPUTED_VALUE"""),"Yes")</f>
        <v>Yes</v>
      </c>
      <c r="J45" s="1" t="str">
        <f>IFERROR(__xludf.DUMMYFUNCTION("""COMPUTED_VALUE"""),"Pratibha Yadav")</f>
        <v>Pratibha Yadav</v>
      </c>
      <c r="K45" s="1" t="str">
        <f>IFERROR(__xludf.DUMMYFUNCTION("""COMPUTED_VALUE"""),"More than 6 hours")</f>
        <v>More than 6 hours</v>
      </c>
      <c r="L45" s="1" t="str">
        <f>IFERROR(__xludf.DUMMYFUNCTION("""COMPUTED_VALUE"""),"Time saved in travelling")</f>
        <v>Time saved in travelling</v>
      </c>
      <c r="M45" s="1" t="str">
        <f>IFERROR(__xludf.DUMMYFUNCTION("""COMPUTED_VALUE"""),"Lack of physical interaction and personal touch ‘")</f>
        <v>Lack of physical interaction and personal touch ‘</v>
      </c>
      <c r="N45" s="1">
        <f>IFERROR(__xludf.DUMMYFUNCTION("""COMPUTED_VALUE"""),8.0)</f>
        <v>8</v>
      </c>
      <c r="O45" s="1" t="str">
        <f>IFERROR(__xludf.DUMMYFUNCTION("""COMPUTED_VALUE"""),"Offline")</f>
        <v>Offline</v>
      </c>
      <c r="P45" s="1" t="str">
        <f>IFERROR(__xludf.DUMMYFUNCTION("""COMPUTED_VALUE"""),"Compulsion due to pandemic")</f>
        <v>Compulsion due to pandemic</v>
      </c>
      <c r="Q45" s="1" t="str">
        <f>IFERROR(__xludf.DUMMYFUNCTION("""COMPUTED_VALUE"""),"Yes")</f>
        <v>Yes</v>
      </c>
      <c r="R45" s="1" t="str">
        <f>IFERROR(__xludf.DUMMYFUNCTION("""COMPUTED_VALUE"""),"Yes")</f>
        <v>Yes</v>
      </c>
      <c r="S45" s="1" t="str">
        <f>IFERROR(__xludf.DUMMYFUNCTION("""COMPUTED_VALUE"""),"Yes")</f>
        <v>Yes</v>
      </c>
      <c r="T45" s="1" t="str">
        <f>IFERROR(__xludf.DUMMYFUNCTION("""COMPUTED_VALUE"""),"No")</f>
        <v>No</v>
      </c>
      <c r="U45" s="1" t="str">
        <f>IFERROR(__xludf.DUMMYFUNCTION("""COMPUTED_VALUE"""),"Yes")</f>
        <v>Yes</v>
      </c>
      <c r="V45" s="1" t="str">
        <f>IFERROR(__xludf.DUMMYFUNCTION("""COMPUTED_VALUE"""),"Offline")</f>
        <v>Offline</v>
      </c>
      <c r="W45" s="1" t="str">
        <f>IFERROR(__xludf.DUMMYFUNCTION("""COMPUTED_VALUE"""),"No")</f>
        <v>No</v>
      </c>
      <c r="X45" s="1" t="str">
        <f>IFERROR(__xludf.DUMMYFUNCTION("""COMPUTED_VALUE"""),"Yes")</f>
        <v>Yes</v>
      </c>
      <c r="Y45" s="1" t="str">
        <f>IFERROR(__xludf.DUMMYFUNCTION("""COMPUTED_VALUE"""),"Yes")</f>
        <v>Yes</v>
      </c>
      <c r="Z45" s="1" t="str">
        <f>IFERROR(__xludf.DUMMYFUNCTION("""COMPUTED_VALUE"""),"Yes")</f>
        <v>Yes</v>
      </c>
      <c r="AA45" s="1" t="str">
        <f>IFERROR(__xludf.DUMMYFUNCTION("""COMPUTED_VALUE"""),"Yes")</f>
        <v>Yes</v>
      </c>
      <c r="AB45" s="1" t="str">
        <f>IFERROR(__xludf.DUMMYFUNCTION("""COMPUTED_VALUE"""),"No")</f>
        <v>No</v>
      </c>
      <c r="AC45" s="1" t="str">
        <f>IFERROR(__xludf.DUMMYFUNCTION("""COMPUTED_VALUE"""),"No")</f>
        <v>No</v>
      </c>
      <c r="AD45" s="1" t="str">
        <f>IFERROR(__xludf.DUMMYFUNCTION("""COMPUTED_VALUE"""),"None")</f>
        <v>None</v>
      </c>
      <c r="AE45" s="1" t="str">
        <f>IFERROR(__xludf.DUMMYFUNCTION("""COMPUTED_VALUE"""),"No stress")</f>
        <v>No stress</v>
      </c>
      <c r="AF45" s="1" t="str">
        <f>IFERROR(__xludf.DUMMYFUNCTION("""COMPUTED_VALUE"""),"None")</f>
        <v>None</v>
      </c>
      <c r="AG45" s="1" t="str">
        <f>IFERROR(__xludf.DUMMYFUNCTION("""COMPUTED_VALUE"""),"None")</f>
        <v>None</v>
      </c>
      <c r="AH45" s="1" t="str">
        <f>IFERROR(__xludf.DUMMYFUNCTION("""COMPUTED_VALUE"""),"Second Dose")</f>
        <v>Second Dose</v>
      </c>
      <c r="AI45" s="1" t="str">
        <f>IFERROR(__xludf.DUMMYFUNCTION("""COMPUTED_VALUE"""),"Yes")</f>
        <v>Yes</v>
      </c>
    </row>
    <row r="46">
      <c r="A46" s="2">
        <f>IFERROR(__xludf.DUMMYFUNCTION("""COMPUTED_VALUE"""),44580.52002435185)</f>
        <v>44580.52002</v>
      </c>
      <c r="B46" s="1" t="str">
        <f>IFERROR(__xludf.DUMMYFUNCTION("""COMPUTED_VALUE"""),"simransaloni2005@gmail.com")</f>
        <v>simransaloni2005@gmail.com</v>
      </c>
      <c r="C46" s="1" t="str">
        <f>IFERROR(__xludf.DUMMYFUNCTION("""COMPUTED_VALUE"""),"Simran Panwar ")</f>
        <v>Simran Panwar </v>
      </c>
      <c r="D46" s="1" t="str">
        <f>IFERROR(__xludf.DUMMYFUNCTION("""COMPUTED_VALUE"""),"B.Sc. (Hons) Computer Science")</f>
        <v>B.Sc. (Hons) Computer Science</v>
      </c>
      <c r="E46" s="1" t="str">
        <f>IFERROR(__xludf.DUMMYFUNCTION("""COMPUTED_VALUE"""),"21/5094")</f>
        <v>21/5094</v>
      </c>
      <c r="F46" s="3">
        <f>IFERROR(__xludf.DUMMYFUNCTION("""COMPUTED_VALUE"""),8.076571668E9)</f>
        <v>8076571668</v>
      </c>
      <c r="G46" s="1" t="str">
        <f>IFERROR(__xludf.DUMMYFUNCTION("""COMPUTED_VALUE"""),"Delhi")</f>
        <v>Delhi</v>
      </c>
      <c r="H46" s="1" t="str">
        <f>IFERROR(__xludf.DUMMYFUNCTION("""COMPUTED_VALUE"""),"New Delhi Public School ")</f>
        <v>New Delhi Public School </v>
      </c>
      <c r="I46" s="1" t="str">
        <f>IFERROR(__xludf.DUMMYFUNCTION("""COMPUTED_VALUE"""),"Yes")</f>
        <v>Yes</v>
      </c>
      <c r="J46" s="1" t="str">
        <f>IFERROR(__xludf.DUMMYFUNCTION("""COMPUTED_VALUE"""),"Manish Kumar Singh ")</f>
        <v>Manish Kumar Singh </v>
      </c>
      <c r="K46" s="1" t="str">
        <f>IFERROR(__xludf.DUMMYFUNCTION("""COMPUTED_VALUE"""),"5-6 hours")</f>
        <v>5-6 hours</v>
      </c>
      <c r="L46" s="1" t="str">
        <f>IFERROR(__xludf.DUMMYFUNCTION("""COMPUTED_VALUE"""),"Easy access to online study material")</f>
        <v>Easy access to online study material</v>
      </c>
      <c r="M46" s="1" t="str">
        <f>IFERROR(__xludf.DUMMYFUNCTION("""COMPUTED_VALUE"""),"Lack of physical interaction and personal touch ‘")</f>
        <v>Lack of physical interaction and personal touch ‘</v>
      </c>
      <c r="N46" s="1">
        <f>IFERROR(__xludf.DUMMYFUNCTION("""COMPUTED_VALUE"""),7.0)</f>
        <v>7</v>
      </c>
      <c r="O46" s="1" t="str">
        <f>IFERROR(__xludf.DUMMYFUNCTION("""COMPUTED_VALUE"""),"Offline")</f>
        <v>Offline</v>
      </c>
      <c r="P46" s="1" t="str">
        <f>IFERROR(__xludf.DUMMYFUNCTION("""COMPUTED_VALUE"""),"Compulsion due to pandemic")</f>
        <v>Compulsion due to pandemic</v>
      </c>
      <c r="Q46" s="1" t="str">
        <f>IFERROR(__xludf.DUMMYFUNCTION("""COMPUTED_VALUE"""),"Yes")</f>
        <v>Yes</v>
      </c>
      <c r="R46" s="1" t="str">
        <f>IFERROR(__xludf.DUMMYFUNCTION("""COMPUTED_VALUE"""),"Yes")</f>
        <v>Yes</v>
      </c>
      <c r="S46" s="1" t="str">
        <f>IFERROR(__xludf.DUMMYFUNCTION("""COMPUTED_VALUE"""),"Yes")</f>
        <v>Yes</v>
      </c>
      <c r="T46" s="1" t="str">
        <f>IFERROR(__xludf.DUMMYFUNCTION("""COMPUTED_VALUE"""),"Yes")</f>
        <v>Yes</v>
      </c>
      <c r="U46" s="1" t="str">
        <f>IFERROR(__xludf.DUMMYFUNCTION("""COMPUTED_VALUE"""),"Yes")</f>
        <v>Yes</v>
      </c>
      <c r="V46" s="1" t="str">
        <f>IFERROR(__xludf.DUMMYFUNCTION("""COMPUTED_VALUE"""),"Offline")</f>
        <v>Offline</v>
      </c>
      <c r="W46" s="1" t="str">
        <f>IFERROR(__xludf.DUMMYFUNCTION("""COMPUTED_VALUE"""),"No")</f>
        <v>No</v>
      </c>
      <c r="X46" s="1" t="str">
        <f>IFERROR(__xludf.DUMMYFUNCTION("""COMPUTED_VALUE"""),"Yes")</f>
        <v>Yes</v>
      </c>
      <c r="Y46" s="1" t="str">
        <f>IFERROR(__xludf.DUMMYFUNCTION("""COMPUTED_VALUE"""),"Yes")</f>
        <v>Yes</v>
      </c>
      <c r="Z46" s="1" t="str">
        <f>IFERROR(__xludf.DUMMYFUNCTION("""COMPUTED_VALUE"""),"Yes")</f>
        <v>Yes</v>
      </c>
      <c r="AA46" s="1" t="str">
        <f>IFERROR(__xludf.DUMMYFUNCTION("""COMPUTED_VALUE"""),"Yes")</f>
        <v>Yes</v>
      </c>
      <c r="AB46" s="1"/>
      <c r="AC46" s="1"/>
      <c r="AD46" s="1" t="str">
        <f>IFERROR(__xludf.DUMMYFUNCTION("""COMPUTED_VALUE"""),"None")</f>
        <v>None</v>
      </c>
      <c r="AE46" s="1" t="str">
        <f>IFERROR(__xludf.DUMMYFUNCTION("""COMPUTED_VALUE"""),"Spending more time with family ")</f>
        <v>Spending more time with family </v>
      </c>
      <c r="AF46" s="1" t="str">
        <f>IFERROR(__xludf.DUMMYFUNCTION("""COMPUTED_VALUE"""),"None")</f>
        <v>None</v>
      </c>
      <c r="AG46" s="1" t="str">
        <f>IFERROR(__xludf.DUMMYFUNCTION("""COMPUTED_VALUE"""),"None")</f>
        <v>None</v>
      </c>
      <c r="AH46" s="1" t="str">
        <f>IFERROR(__xludf.DUMMYFUNCTION("""COMPUTED_VALUE"""),"Second Dose")</f>
        <v>Second Dose</v>
      </c>
      <c r="AI46" s="1" t="str">
        <f>IFERROR(__xludf.DUMMYFUNCTION("""COMPUTED_VALUE"""),"Yes")</f>
        <v>Yes</v>
      </c>
    </row>
    <row r="47">
      <c r="A47" s="2">
        <f>IFERROR(__xludf.DUMMYFUNCTION("""COMPUTED_VALUE"""),44580.52046635416)</f>
        <v>44580.52047</v>
      </c>
      <c r="B47" s="1" t="str">
        <f>IFERROR(__xludf.DUMMYFUNCTION("""COMPUTED_VALUE"""),"dishamishra9319@gmail.com")</f>
        <v>dishamishra9319@gmail.com</v>
      </c>
      <c r="C47" s="1" t="str">
        <f>IFERROR(__xludf.DUMMYFUNCTION("""COMPUTED_VALUE"""),"Disha Mishra")</f>
        <v>Disha Mishra</v>
      </c>
      <c r="D47" s="1" t="str">
        <f>IFERROR(__xludf.DUMMYFUNCTION("""COMPUTED_VALUE"""),"B.Sc. (Hons) Computer Science")</f>
        <v>B.Sc. (Hons) Computer Science</v>
      </c>
      <c r="E47" s="1" t="str">
        <f>IFERROR(__xludf.DUMMYFUNCTION("""COMPUTED_VALUE"""),"21/5124")</f>
        <v>21/5124</v>
      </c>
      <c r="F47" s="3">
        <f>IFERROR(__xludf.DUMMYFUNCTION("""COMPUTED_VALUE"""),9.084180372E9)</f>
        <v>9084180372</v>
      </c>
      <c r="G47" s="1" t="str">
        <f>IFERROR(__xludf.DUMMYFUNCTION("""COMPUTED_VALUE"""),"Mainpuri,uttar pradesh")</f>
        <v>Mainpuri,uttar pradesh</v>
      </c>
      <c r="H47" s="1" t="str">
        <f>IFERROR(__xludf.DUMMYFUNCTION("""COMPUTED_VALUE"""),"Suditi Global Academy,mainpuri")</f>
        <v>Suditi Global Academy,mainpuri</v>
      </c>
      <c r="I47" s="1" t="str">
        <f>IFERROR(__xludf.DUMMYFUNCTION("""COMPUTED_VALUE"""),"Yes")</f>
        <v>Yes</v>
      </c>
      <c r="J47" s="1" t="str">
        <f>IFERROR(__xludf.DUMMYFUNCTION("""COMPUTED_VALUE"""),"Manish kumar singh")</f>
        <v>Manish kumar singh</v>
      </c>
      <c r="K47" s="1" t="str">
        <f>IFERROR(__xludf.DUMMYFUNCTION("""COMPUTED_VALUE"""),"More than 6 hours")</f>
        <v>More than 6 hours</v>
      </c>
      <c r="L47" s="1" t="str">
        <f>IFERROR(__xludf.DUMMYFUNCTION("""COMPUTED_VALUE"""),"Time saved in travelling")</f>
        <v>Time saved in travelling</v>
      </c>
      <c r="M47" s="1" t="str">
        <f>IFERROR(__xludf.DUMMYFUNCTION("""COMPUTED_VALUE"""),"Lack of physical interaction and personal touch ‘")</f>
        <v>Lack of physical interaction and personal touch ‘</v>
      </c>
      <c r="N47" s="1">
        <f>IFERROR(__xludf.DUMMYFUNCTION("""COMPUTED_VALUE"""),5.0)</f>
        <v>5</v>
      </c>
      <c r="O47" s="1" t="str">
        <f>IFERROR(__xludf.DUMMYFUNCTION("""COMPUTED_VALUE"""),"Offline")</f>
        <v>Offline</v>
      </c>
      <c r="P47" s="1" t="str">
        <f>IFERROR(__xludf.DUMMYFUNCTION("""COMPUTED_VALUE"""),"Compulsion due to pandemic")</f>
        <v>Compulsion due to pandemic</v>
      </c>
      <c r="Q47" s="1" t="str">
        <f>IFERROR(__xludf.DUMMYFUNCTION("""COMPUTED_VALUE"""),"Yes")</f>
        <v>Yes</v>
      </c>
      <c r="R47" s="1" t="str">
        <f>IFERROR(__xludf.DUMMYFUNCTION("""COMPUTED_VALUE"""),"Yes")</f>
        <v>Yes</v>
      </c>
      <c r="S47" s="1" t="str">
        <f>IFERROR(__xludf.DUMMYFUNCTION("""COMPUTED_VALUE"""),"Yes")</f>
        <v>Yes</v>
      </c>
      <c r="T47" s="1" t="str">
        <f>IFERROR(__xludf.DUMMYFUNCTION("""COMPUTED_VALUE"""),"Yes")</f>
        <v>Yes</v>
      </c>
      <c r="U47" s="1" t="str">
        <f>IFERROR(__xludf.DUMMYFUNCTION("""COMPUTED_VALUE"""),"Yes")</f>
        <v>Yes</v>
      </c>
      <c r="V47" s="1" t="str">
        <f>IFERROR(__xludf.DUMMYFUNCTION("""COMPUTED_VALUE"""),"Offline")</f>
        <v>Offline</v>
      </c>
      <c r="W47" s="1" t="str">
        <f>IFERROR(__xludf.DUMMYFUNCTION("""COMPUTED_VALUE"""),"Yes")</f>
        <v>Yes</v>
      </c>
      <c r="X47" s="1" t="str">
        <f>IFERROR(__xludf.DUMMYFUNCTION("""COMPUTED_VALUE"""),"Yes")</f>
        <v>Yes</v>
      </c>
      <c r="Y47" s="1" t="str">
        <f>IFERROR(__xludf.DUMMYFUNCTION("""COMPUTED_VALUE"""),"Yes")</f>
        <v>Yes</v>
      </c>
      <c r="Z47" s="1" t="str">
        <f>IFERROR(__xludf.DUMMYFUNCTION("""COMPUTED_VALUE"""),"Yes")</f>
        <v>Yes</v>
      </c>
      <c r="AA47" s="1" t="str">
        <f>IFERROR(__xludf.DUMMYFUNCTION("""COMPUTED_VALUE"""),"Yes")</f>
        <v>Yes</v>
      </c>
      <c r="AB47" s="1" t="str">
        <f>IFERROR(__xludf.DUMMYFUNCTION("""COMPUTED_VALUE"""),"Yes.I would like to improve my communication speaking.")</f>
        <v>Yes.I would like to improve my communication speaking.</v>
      </c>
      <c r="AC47" s="1" t="str">
        <f>IFERROR(__xludf.DUMMYFUNCTION("""COMPUTED_VALUE"""),"Yes")</f>
        <v>Yes</v>
      </c>
      <c r="AD47" s="1" t="str">
        <f>IFERROR(__xludf.DUMMYFUNCTION("""COMPUTED_VALUE"""),"Severe: Persistent worries and/or severe stress-related symptoms (e.g,. feel extremely anxious, sad and/or angry; severe/frequent trouble sleeping)")</f>
        <v>Severe: Persistent worries and/or severe stress-related symptoms (e.g,. feel extremely anxious, sad and/or angry; severe/frequent trouble sleeping)</v>
      </c>
      <c r="AE47" s="1" t="str">
        <f>IFERROR(__xludf.DUMMYFUNCTION("""COMPUTED_VALUE"""),"Study must goes offline")</f>
        <v>Study must goes offline</v>
      </c>
      <c r="AF47" s="1" t="str">
        <f>IFERROR(__xludf.DUMMYFUNCTION("""COMPUTED_VALUE"""),"Moderate: Family members frequently short-tempered with one another;and/or children in the home getting in physical fights with one another.")</f>
        <v>Moderate: Family members frequently short-tempered with one another;and/or children in the home getting in physical fights with one another.</v>
      </c>
      <c r="AG47" s="1" t="str">
        <f>IFERROR(__xludf.DUMMYFUNCTION("""COMPUTED_VALUE"""),"Mild: Symptoms effectively managed at home")</f>
        <v>Mild: Symptoms effectively managed at home</v>
      </c>
      <c r="AH47" s="1" t="str">
        <f>IFERROR(__xludf.DUMMYFUNCTION("""COMPUTED_VALUE"""),"First Dose")</f>
        <v>First Dose</v>
      </c>
      <c r="AI47" s="1" t="str">
        <f>IFERROR(__xludf.DUMMYFUNCTION("""COMPUTED_VALUE"""),"Yes")</f>
        <v>Yes</v>
      </c>
    </row>
    <row r="48">
      <c r="A48" s="2">
        <f>IFERROR(__xludf.DUMMYFUNCTION("""COMPUTED_VALUE"""),44580.520472673605)</f>
        <v>44580.52047</v>
      </c>
      <c r="B48" s="1" t="str">
        <f>IFERROR(__xludf.DUMMYFUNCTION("""COMPUTED_VALUE"""),"nehaneha3036@gmail.com")</f>
        <v>nehaneha3036@gmail.com</v>
      </c>
      <c r="C48" s="1" t="str">
        <f>IFERROR(__xludf.DUMMYFUNCTION("""COMPUTED_VALUE"""),"Neha")</f>
        <v>Neha</v>
      </c>
      <c r="D48" s="1" t="str">
        <f>IFERROR(__xludf.DUMMYFUNCTION("""COMPUTED_VALUE"""),"B.Sc. (Hons) Computer Science")</f>
        <v>B.Sc. (Hons) Computer Science</v>
      </c>
      <c r="E48" s="1" t="str">
        <f>IFERROR(__xludf.DUMMYFUNCTION("""COMPUTED_VALUE"""),"21/5111")</f>
        <v>21/5111</v>
      </c>
      <c r="F48" s="3">
        <f>IFERROR(__xludf.DUMMYFUNCTION("""COMPUTED_VALUE"""),8.307778572E9)</f>
        <v>8307778572</v>
      </c>
      <c r="G48" s="1" t="str">
        <f>IFERROR(__xludf.DUMMYFUNCTION("""COMPUTED_VALUE"""),"Haryana")</f>
        <v>Haryana</v>
      </c>
      <c r="H48" s="1" t="str">
        <f>IFERROR(__xludf.DUMMYFUNCTION("""COMPUTED_VALUE"""),"Shri Balaji Sr. Sec. School , Kalinga bhiwani ( Haryana)")</f>
        <v>Shri Balaji Sr. Sec. School , Kalinga bhiwani ( Haryana)</v>
      </c>
      <c r="I48" s="1" t="str">
        <f>IFERROR(__xludf.DUMMYFUNCTION("""COMPUTED_VALUE"""),"Yes")</f>
        <v>Yes</v>
      </c>
      <c r="J48" s="1" t="str">
        <f>IFERROR(__xludf.DUMMYFUNCTION("""COMPUTED_VALUE"""),"Manish kumar singh")</f>
        <v>Manish kumar singh</v>
      </c>
      <c r="K48" s="1" t="str">
        <f>IFERROR(__xludf.DUMMYFUNCTION("""COMPUTED_VALUE"""),"5-6 hours")</f>
        <v>5-6 hours</v>
      </c>
      <c r="L48" s="1" t="str">
        <f>IFERROR(__xludf.DUMMYFUNCTION("""COMPUTED_VALUE"""),"Time saved in travelling, Convenience to outstation students")</f>
        <v>Time saved in travelling, Convenience to outstation students</v>
      </c>
      <c r="M48" s="1"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N48" s="1">
        <f>IFERROR(__xludf.DUMMYFUNCTION("""COMPUTED_VALUE"""),7.0)</f>
        <v>7</v>
      </c>
      <c r="O48" s="1" t="str">
        <f>IFERROR(__xludf.DUMMYFUNCTION("""COMPUTED_VALUE"""),"Offline")</f>
        <v>Offline</v>
      </c>
      <c r="P48" s="1" t="str">
        <f>IFERROR(__xludf.DUMMYFUNCTION("""COMPUTED_VALUE"""),"Compulsion due to pandemic")</f>
        <v>Compulsion due to pandemic</v>
      </c>
      <c r="Q48" s="1" t="str">
        <f>IFERROR(__xludf.DUMMYFUNCTION("""COMPUTED_VALUE"""),"No")</f>
        <v>No</v>
      </c>
      <c r="R48" s="1" t="str">
        <f>IFERROR(__xludf.DUMMYFUNCTION("""COMPUTED_VALUE"""),"No")</f>
        <v>No</v>
      </c>
      <c r="S48" s="1" t="str">
        <f>IFERROR(__xludf.DUMMYFUNCTION("""COMPUTED_VALUE"""),"Yes")</f>
        <v>Yes</v>
      </c>
      <c r="T48" s="1" t="str">
        <f>IFERROR(__xludf.DUMMYFUNCTION("""COMPUTED_VALUE"""),"Yes")</f>
        <v>Yes</v>
      </c>
      <c r="U48" s="1" t="str">
        <f>IFERROR(__xludf.DUMMYFUNCTION("""COMPUTED_VALUE"""),"Yes")</f>
        <v>Yes</v>
      </c>
      <c r="V48" s="1" t="str">
        <f>IFERROR(__xludf.DUMMYFUNCTION("""COMPUTED_VALUE"""),"Online")</f>
        <v>Online</v>
      </c>
      <c r="W48" s="1" t="str">
        <f>IFERROR(__xludf.DUMMYFUNCTION("""COMPUTED_VALUE"""),"No")</f>
        <v>No</v>
      </c>
      <c r="X48" s="1" t="str">
        <f>IFERROR(__xludf.DUMMYFUNCTION("""COMPUTED_VALUE"""),"Yes")</f>
        <v>Yes</v>
      </c>
      <c r="Y48" s="1" t="str">
        <f>IFERROR(__xludf.DUMMYFUNCTION("""COMPUTED_VALUE"""),"Yes")</f>
        <v>Yes</v>
      </c>
      <c r="Z48" s="1" t="str">
        <f>IFERROR(__xludf.DUMMYFUNCTION("""COMPUTED_VALUE"""),"Yes")</f>
        <v>Yes</v>
      </c>
      <c r="AA48" s="1" t="str">
        <f>IFERROR(__xludf.DUMMYFUNCTION("""COMPUTED_VALUE"""),"Yes")</f>
        <v>Yes</v>
      </c>
      <c r="AB48" s="1" t="str">
        <f>IFERROR(__xludf.DUMMYFUNCTION("""COMPUTED_VALUE"""),"Yes,")</f>
        <v>Yes,</v>
      </c>
      <c r="AC48" s="1" t="str">
        <f>IFERROR(__xludf.DUMMYFUNCTION("""COMPUTED_VALUE"""),"Yes")</f>
        <v>Yes</v>
      </c>
      <c r="AD48"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48" s="1"/>
      <c r="AF48" s="1" t="str">
        <f>IFERROR(__xludf.DUMMYFUNCTION("""COMPUTED_VALUE"""),"Mild: Family members ocassionally short-tempered with one another;no physical violence.")</f>
        <v>Mild: Family members ocassionally short-tempered with one another;no physical violence.</v>
      </c>
      <c r="AG48" s="1" t="str">
        <f>IFERROR(__xludf.DUMMYFUNCTION("""COMPUTED_VALUE"""),"None")</f>
        <v>None</v>
      </c>
      <c r="AH48" s="1" t="str">
        <f>IFERROR(__xludf.DUMMYFUNCTION("""COMPUTED_VALUE"""),"Second Dose")</f>
        <v>Second Dose</v>
      </c>
      <c r="AI48" s="1" t="str">
        <f>IFERROR(__xludf.DUMMYFUNCTION("""COMPUTED_VALUE"""),"Yes")</f>
        <v>Yes</v>
      </c>
    </row>
    <row r="49">
      <c r="A49" s="2">
        <f>IFERROR(__xludf.DUMMYFUNCTION("""COMPUTED_VALUE"""),44580.52054305555)</f>
        <v>44580.52054</v>
      </c>
      <c r="B49" s="1" t="str">
        <f>IFERROR(__xludf.DUMMYFUNCTION("""COMPUTED_VALUE"""),"lakshitarathore.aanu@gmail.com")</f>
        <v>lakshitarathore.aanu@gmail.com</v>
      </c>
      <c r="C49" s="1" t="str">
        <f>IFERROR(__xludf.DUMMYFUNCTION("""COMPUTED_VALUE"""),"Lakshita Rathore")</f>
        <v>Lakshita Rathore</v>
      </c>
      <c r="D49" s="1" t="str">
        <f>IFERROR(__xludf.DUMMYFUNCTION("""COMPUTED_VALUE"""),"B.Sc. (Hons) Computer Science")</f>
        <v>B.Sc. (Hons) Computer Science</v>
      </c>
      <c r="E49" s="1" t="str">
        <f>IFERROR(__xludf.DUMMYFUNCTION("""COMPUTED_VALUE"""),"21/5089")</f>
        <v>21/5089</v>
      </c>
      <c r="F49" s="3"/>
      <c r="G49" s="1" t="str">
        <f>IFERROR(__xludf.DUMMYFUNCTION("""COMPUTED_VALUE"""),"Alwar")</f>
        <v>Alwar</v>
      </c>
      <c r="H49" s="1" t="str">
        <f>IFERROR(__xludf.DUMMYFUNCTION("""COMPUTED_VALUE"""),"Kendriya Vidhalya No.1 Alwar")</f>
        <v>Kendriya Vidhalya No.1 Alwar</v>
      </c>
      <c r="I49" s="1" t="str">
        <f>IFERROR(__xludf.DUMMYFUNCTION("""COMPUTED_VALUE"""),"Yes")</f>
        <v>Yes</v>
      </c>
      <c r="J49" s="1" t="str">
        <f>IFERROR(__xludf.DUMMYFUNCTION("""COMPUTED_VALUE"""),"Manish sir")</f>
        <v>Manish sir</v>
      </c>
      <c r="K49" s="1" t="str">
        <f>IFERROR(__xludf.DUMMYFUNCTION("""COMPUTED_VALUE"""),"3-4 hours")</f>
        <v>3-4 hours</v>
      </c>
      <c r="L49" s="1" t="str">
        <f>IFERROR(__xludf.DUMMYFUNCTION("""COMPUTED_VALUE"""),"Time saved in travelling, Convenience to outstation students")</f>
        <v>Time saved in travelling, Convenience to outstation students</v>
      </c>
      <c r="M49" s="1"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N49" s="1">
        <f>IFERROR(__xludf.DUMMYFUNCTION("""COMPUTED_VALUE"""),5.0)</f>
        <v>5</v>
      </c>
      <c r="O49" s="1" t="str">
        <f>IFERROR(__xludf.DUMMYFUNCTION("""COMPUTED_VALUE"""),"Offline")</f>
        <v>Offline</v>
      </c>
      <c r="P49" s="1" t="str">
        <f>IFERROR(__xludf.DUMMYFUNCTION("""COMPUTED_VALUE"""),"Not Satisfactory")</f>
        <v>Not Satisfactory</v>
      </c>
      <c r="Q49" s="1" t="str">
        <f>IFERROR(__xludf.DUMMYFUNCTION("""COMPUTED_VALUE"""),"Yes")</f>
        <v>Yes</v>
      </c>
      <c r="R49" s="1" t="str">
        <f>IFERROR(__xludf.DUMMYFUNCTION("""COMPUTED_VALUE"""),"Yes")</f>
        <v>Yes</v>
      </c>
      <c r="S49" s="1" t="str">
        <f>IFERROR(__xludf.DUMMYFUNCTION("""COMPUTED_VALUE"""),"No")</f>
        <v>No</v>
      </c>
      <c r="T49" s="1" t="str">
        <f>IFERROR(__xludf.DUMMYFUNCTION("""COMPUTED_VALUE"""),"No")</f>
        <v>No</v>
      </c>
      <c r="U49" s="1" t="str">
        <f>IFERROR(__xludf.DUMMYFUNCTION("""COMPUTED_VALUE"""),"Yes")</f>
        <v>Yes</v>
      </c>
      <c r="V49" s="1" t="str">
        <f>IFERROR(__xludf.DUMMYFUNCTION("""COMPUTED_VALUE"""),"Offline")</f>
        <v>Offline</v>
      </c>
      <c r="W49" s="1" t="str">
        <f>IFERROR(__xludf.DUMMYFUNCTION("""COMPUTED_VALUE"""),"Yes")</f>
        <v>Yes</v>
      </c>
      <c r="X49" s="1" t="str">
        <f>IFERROR(__xludf.DUMMYFUNCTION("""COMPUTED_VALUE"""),"Yes")</f>
        <v>Yes</v>
      </c>
      <c r="Y49" s="1" t="str">
        <f>IFERROR(__xludf.DUMMYFUNCTION("""COMPUTED_VALUE"""),"Yes")</f>
        <v>Yes</v>
      </c>
      <c r="Z49" s="1" t="str">
        <f>IFERROR(__xludf.DUMMYFUNCTION("""COMPUTED_VALUE"""),"Yes")</f>
        <v>Yes</v>
      </c>
      <c r="AA49" s="1" t="str">
        <f>IFERROR(__xludf.DUMMYFUNCTION("""COMPUTED_VALUE"""),"No")</f>
        <v>No</v>
      </c>
      <c r="AB49" s="1" t="str">
        <f>IFERROR(__xludf.DUMMYFUNCTION("""COMPUTED_VALUE"""),"Yes")</f>
        <v>Yes</v>
      </c>
      <c r="AC49" s="1" t="str">
        <f>IFERROR(__xludf.DUMMYFUNCTION("""COMPUTED_VALUE"""),"Yes")</f>
        <v>Yes</v>
      </c>
      <c r="AD49" s="1"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AE49" s="1" t="str">
        <f>IFERROR(__xludf.DUMMYFUNCTION("""COMPUTED_VALUE"""),"Dance and music")</f>
        <v>Dance and music</v>
      </c>
      <c r="AF49" s="1" t="str">
        <f>IFERROR(__xludf.DUMMYFUNCTION("""COMPUTED_VALUE"""),"Mild: Family members ocassionally short-tempered with one another;no physical violence.")</f>
        <v>Mild: Family members ocassionally short-tempered with one another;no physical violence.</v>
      </c>
      <c r="AG49" s="1" t="str">
        <f>IFERROR(__xludf.DUMMYFUNCTION("""COMPUTED_VALUE"""),"None")</f>
        <v>None</v>
      </c>
      <c r="AH49" s="1" t="str">
        <f>IFERROR(__xludf.DUMMYFUNCTION("""COMPUTED_VALUE"""),"Second Dose")</f>
        <v>Second Dose</v>
      </c>
      <c r="AI49" s="1" t="str">
        <f>IFERROR(__xludf.DUMMYFUNCTION("""COMPUTED_VALUE"""),"No")</f>
        <v>No</v>
      </c>
    </row>
    <row r="50">
      <c r="A50" s="2">
        <f>IFERROR(__xludf.DUMMYFUNCTION("""COMPUTED_VALUE"""),44580.52084375)</f>
        <v>44580.52084</v>
      </c>
      <c r="B50" s="1" t="str">
        <f>IFERROR(__xludf.DUMMYFUNCTION("""COMPUTED_VALUE"""),"nishi12chauhann@gmail.com")</f>
        <v>nishi12chauhann@gmail.com</v>
      </c>
      <c r="C50" s="1" t="str">
        <f>IFERROR(__xludf.DUMMYFUNCTION("""COMPUTED_VALUE"""),"Nishika Chauhan")</f>
        <v>Nishika Chauhan</v>
      </c>
      <c r="D50" s="1" t="str">
        <f>IFERROR(__xludf.DUMMYFUNCTION("""COMPUTED_VALUE"""),"B.Sc. (Hons) Computer Science")</f>
        <v>B.Sc. (Hons) Computer Science</v>
      </c>
      <c r="E50" s="1" t="str">
        <f>IFERROR(__xludf.DUMMYFUNCTION("""COMPUTED_VALUE"""),"21/5021")</f>
        <v>21/5021</v>
      </c>
      <c r="F50" s="3">
        <f>IFERROR(__xludf.DUMMYFUNCTION("""COMPUTED_VALUE"""),9.911907516E9)</f>
        <v>9911907516</v>
      </c>
      <c r="G50" s="1" t="str">
        <f>IFERROR(__xludf.DUMMYFUNCTION("""COMPUTED_VALUE"""),"Faridabad ")</f>
        <v>Faridabad </v>
      </c>
      <c r="H50" s="1" t="str">
        <f>IFERROR(__xludf.DUMMYFUNCTION("""COMPUTED_VALUE"""),"ABM Public School")</f>
        <v>ABM Public School</v>
      </c>
      <c r="I50" s="1" t="str">
        <f>IFERROR(__xludf.DUMMYFUNCTION("""COMPUTED_VALUE"""),"Yes")</f>
        <v>Yes</v>
      </c>
      <c r="J50" s="1" t="str">
        <f>IFERROR(__xludf.DUMMYFUNCTION("""COMPUTED_VALUE"""),"Pratibha Yadav")</f>
        <v>Pratibha Yadav</v>
      </c>
      <c r="K50" s="1" t="str">
        <f>IFERROR(__xludf.DUMMYFUNCTION("""COMPUTED_VALUE"""),"5-6 hours")</f>
        <v>5-6 hours</v>
      </c>
      <c r="L50" s="1" t="str">
        <f>IFERROR(__xludf.DUMMYFUNCTION("""COMPUTED_VALUE"""),"Time saved in travelling, Easy access to online study material")</f>
        <v>Time saved in travelling, Easy access to online study material</v>
      </c>
      <c r="M50" s="1" t="str">
        <f>IFERROR(__xludf.DUMMYFUNCTION("""COMPUTED_VALUE"""),"Lack of physical interaction and personal touch ‘, Students are sometimes less involved/engaged (leave the class in between)")</f>
        <v>Lack of physical interaction and personal touch ‘, Students are sometimes less involved/engaged (leave the class in between)</v>
      </c>
      <c r="N50" s="1">
        <f>IFERROR(__xludf.DUMMYFUNCTION("""COMPUTED_VALUE"""),8.0)</f>
        <v>8</v>
      </c>
      <c r="O50" s="1" t="str">
        <f>IFERROR(__xludf.DUMMYFUNCTION("""COMPUTED_VALUE"""),"Blended Learning (both)")</f>
        <v>Blended Learning (both)</v>
      </c>
      <c r="P50" s="1" t="str">
        <f>IFERROR(__xludf.DUMMYFUNCTION("""COMPUTED_VALUE"""),"Satisfactory")</f>
        <v>Satisfactory</v>
      </c>
      <c r="Q50" s="1" t="str">
        <f>IFERROR(__xludf.DUMMYFUNCTION("""COMPUTED_VALUE"""),"Yes")</f>
        <v>Yes</v>
      </c>
      <c r="R50" s="1" t="str">
        <f>IFERROR(__xludf.DUMMYFUNCTION("""COMPUTED_VALUE"""),"Yes")</f>
        <v>Yes</v>
      </c>
      <c r="S50" s="1" t="str">
        <f>IFERROR(__xludf.DUMMYFUNCTION("""COMPUTED_VALUE"""),"Yes")</f>
        <v>Yes</v>
      </c>
      <c r="T50" s="1" t="str">
        <f>IFERROR(__xludf.DUMMYFUNCTION("""COMPUTED_VALUE"""),"Yes")</f>
        <v>Yes</v>
      </c>
      <c r="U50" s="1" t="str">
        <f>IFERROR(__xludf.DUMMYFUNCTION("""COMPUTED_VALUE"""),"Yes")</f>
        <v>Yes</v>
      </c>
      <c r="V50" s="1" t="str">
        <f>IFERROR(__xludf.DUMMYFUNCTION("""COMPUTED_VALUE"""),"Offline")</f>
        <v>Offline</v>
      </c>
      <c r="W50" s="1" t="str">
        <f>IFERROR(__xludf.DUMMYFUNCTION("""COMPUTED_VALUE"""),"No")</f>
        <v>No</v>
      </c>
      <c r="X50" s="1" t="str">
        <f>IFERROR(__xludf.DUMMYFUNCTION("""COMPUTED_VALUE"""),"Yes")</f>
        <v>Yes</v>
      </c>
      <c r="Y50" s="1" t="str">
        <f>IFERROR(__xludf.DUMMYFUNCTION("""COMPUTED_VALUE"""),"No")</f>
        <v>No</v>
      </c>
      <c r="Z50" s="1" t="str">
        <f>IFERROR(__xludf.DUMMYFUNCTION("""COMPUTED_VALUE"""),"Yes")</f>
        <v>Yes</v>
      </c>
      <c r="AA50" s="1" t="str">
        <f>IFERROR(__xludf.DUMMYFUNCTION("""COMPUTED_VALUE"""),"Yes")</f>
        <v>Yes</v>
      </c>
      <c r="AB50" s="1" t="str">
        <f>IFERROR(__xludf.DUMMYFUNCTION("""COMPUTED_VALUE"""),"No")</f>
        <v>No</v>
      </c>
      <c r="AC50" s="1" t="str">
        <f>IFERROR(__xludf.DUMMYFUNCTION("""COMPUTED_VALUE"""),"Yes I felt a  need for guidance")</f>
        <v>Yes I felt a  need for guidance</v>
      </c>
      <c r="AD50" s="1" t="str">
        <f>IFERROR(__xludf.DUMMYFUNCTION("""COMPUTED_VALUE"""),"None")</f>
        <v>None</v>
      </c>
      <c r="AE50" s="1" t="str">
        <f>IFERROR(__xludf.DUMMYFUNCTION("""COMPUTED_VALUE"""),"Meditation")</f>
        <v>Meditation</v>
      </c>
      <c r="AF50" s="1" t="str">
        <f>IFERROR(__xludf.DUMMYFUNCTION("""COMPUTED_VALUE"""),"None")</f>
        <v>None</v>
      </c>
      <c r="AG50" s="1" t="str">
        <f>IFERROR(__xludf.DUMMYFUNCTION("""COMPUTED_VALUE"""),"None")</f>
        <v>None</v>
      </c>
      <c r="AH50" s="1" t="str">
        <f>IFERROR(__xludf.DUMMYFUNCTION("""COMPUTED_VALUE"""),"Second Dose")</f>
        <v>Second Dose</v>
      </c>
      <c r="AI50" s="1" t="str">
        <f>IFERROR(__xludf.DUMMYFUNCTION("""COMPUTED_VALUE"""),"Yes")</f>
        <v>Yes</v>
      </c>
    </row>
    <row r="51">
      <c r="A51" s="2">
        <f>IFERROR(__xludf.DUMMYFUNCTION("""COMPUTED_VALUE"""),44580.52086875)</f>
        <v>44580.52087</v>
      </c>
      <c r="B51" s="1" t="str">
        <f>IFERROR(__xludf.DUMMYFUNCTION("""COMPUTED_VALUE"""),"zeenat.shahid02@gmail.com")</f>
        <v>zeenat.shahid02@gmail.com</v>
      </c>
      <c r="C51" s="1" t="str">
        <f>IFERROR(__xludf.DUMMYFUNCTION("""COMPUTED_VALUE"""),"Zeenat Mohammad Shahid")</f>
        <v>Zeenat Mohammad Shahid</v>
      </c>
      <c r="D51" s="1" t="str">
        <f>IFERROR(__xludf.DUMMYFUNCTION("""COMPUTED_VALUE"""),"B.Sc. (Hons) Computer Science")</f>
        <v>B.Sc. (Hons) Computer Science</v>
      </c>
      <c r="E51" s="1" t="str">
        <f>IFERROR(__xludf.DUMMYFUNCTION("""COMPUTED_VALUE"""),"21/5103")</f>
        <v>21/5103</v>
      </c>
      <c r="F51" s="3">
        <f>IFERROR(__xludf.DUMMYFUNCTION("""COMPUTED_VALUE"""),8.368837831E9)</f>
        <v>8368837831</v>
      </c>
      <c r="G51" s="1" t="str">
        <f>IFERROR(__xludf.DUMMYFUNCTION("""COMPUTED_VALUE"""),"Uttar Pradesh")</f>
        <v>Uttar Pradesh</v>
      </c>
      <c r="H51" s="1" t="str">
        <f>IFERROR(__xludf.DUMMYFUNCTION("""COMPUTED_VALUE"""),"Dev Samaj Modern school")</f>
        <v>Dev Samaj Modern school</v>
      </c>
      <c r="I51" s="1" t="str">
        <f>IFERROR(__xludf.DUMMYFUNCTION("""COMPUTED_VALUE"""),"Yes")</f>
        <v>Yes</v>
      </c>
      <c r="J51" s="1" t="str">
        <f>IFERROR(__xludf.DUMMYFUNCTION("""COMPUTED_VALUE"""),"Manish Kumar Singh")</f>
        <v>Manish Kumar Singh</v>
      </c>
      <c r="K51" s="1" t="str">
        <f>IFERROR(__xludf.DUMMYFUNCTION("""COMPUTED_VALUE"""),"5-6 hours")</f>
        <v>5-6 hours</v>
      </c>
      <c r="L51" s="1" t="str">
        <f>IFERROR(__xludf.DUMMYFUNCTION("""COMPUTED_VALUE"""),"Time saved in travelling, Convenience to outstation students")</f>
        <v>Time saved in travelling, Convenience to outstation students</v>
      </c>
      <c r="M51" s="1"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N51" s="1">
        <f>IFERROR(__xludf.DUMMYFUNCTION("""COMPUTED_VALUE"""),5.0)</f>
        <v>5</v>
      </c>
      <c r="O51" s="1" t="str">
        <f>IFERROR(__xludf.DUMMYFUNCTION("""COMPUTED_VALUE"""),"Blended Learning (both)")</f>
        <v>Blended Learning (both)</v>
      </c>
      <c r="P51" s="1" t="str">
        <f>IFERROR(__xludf.DUMMYFUNCTION("""COMPUTED_VALUE"""),"Compulsion due to pandemic")</f>
        <v>Compulsion due to pandemic</v>
      </c>
      <c r="Q51" s="1" t="str">
        <f>IFERROR(__xludf.DUMMYFUNCTION("""COMPUTED_VALUE"""),"Yes")</f>
        <v>Yes</v>
      </c>
      <c r="R51" s="1" t="str">
        <f>IFERROR(__xludf.DUMMYFUNCTION("""COMPUTED_VALUE"""),"Yes")</f>
        <v>Yes</v>
      </c>
      <c r="S51" s="1" t="str">
        <f>IFERROR(__xludf.DUMMYFUNCTION("""COMPUTED_VALUE"""),"Yes")</f>
        <v>Yes</v>
      </c>
      <c r="T51" s="1" t="str">
        <f>IFERROR(__xludf.DUMMYFUNCTION("""COMPUTED_VALUE"""),"Yes")</f>
        <v>Yes</v>
      </c>
      <c r="U51" s="1" t="str">
        <f>IFERROR(__xludf.DUMMYFUNCTION("""COMPUTED_VALUE"""),"Yes")</f>
        <v>Yes</v>
      </c>
      <c r="V51" s="1" t="str">
        <f>IFERROR(__xludf.DUMMYFUNCTION("""COMPUTED_VALUE"""),"Online")</f>
        <v>Online</v>
      </c>
      <c r="W51" s="1" t="str">
        <f>IFERROR(__xludf.DUMMYFUNCTION("""COMPUTED_VALUE"""),"No")</f>
        <v>No</v>
      </c>
      <c r="X51" s="1" t="str">
        <f>IFERROR(__xludf.DUMMYFUNCTION("""COMPUTED_VALUE"""),"Yes")</f>
        <v>Yes</v>
      </c>
      <c r="Y51" s="1" t="str">
        <f>IFERROR(__xludf.DUMMYFUNCTION("""COMPUTED_VALUE"""),"Yes")</f>
        <v>Yes</v>
      </c>
      <c r="Z51" s="1" t="str">
        <f>IFERROR(__xludf.DUMMYFUNCTION("""COMPUTED_VALUE"""),"Yes")</f>
        <v>Yes</v>
      </c>
      <c r="AA51" s="1" t="str">
        <f>IFERROR(__xludf.DUMMYFUNCTION("""COMPUTED_VALUE"""),"Yes")</f>
        <v>Yes</v>
      </c>
      <c r="AB51" s="1" t="str">
        <f>IFERROR(__xludf.DUMMYFUNCTION("""COMPUTED_VALUE"""),"No")</f>
        <v>No</v>
      </c>
      <c r="AC51" s="1" t="str">
        <f>IFERROR(__xludf.DUMMYFUNCTION("""COMPUTED_VALUE"""),"No")</f>
        <v>No</v>
      </c>
      <c r="AD51"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51" s="1" t="str">
        <f>IFERROR(__xludf.DUMMYFUNCTION("""COMPUTED_VALUE"""),"Nothing")</f>
        <v>Nothing</v>
      </c>
      <c r="AF51" s="1" t="str">
        <f>IFERROR(__xludf.DUMMYFUNCTION("""COMPUTED_VALUE"""),"None")</f>
        <v>None</v>
      </c>
      <c r="AG51" s="1" t="str">
        <f>IFERROR(__xludf.DUMMYFUNCTION("""COMPUTED_VALUE"""),"None")</f>
        <v>None</v>
      </c>
      <c r="AH51" s="1" t="str">
        <f>IFERROR(__xludf.DUMMYFUNCTION("""COMPUTED_VALUE"""),"Second Dose")</f>
        <v>Second Dose</v>
      </c>
      <c r="AI51" s="1" t="str">
        <f>IFERROR(__xludf.DUMMYFUNCTION("""COMPUTED_VALUE"""),"No")</f>
        <v>No</v>
      </c>
    </row>
    <row r="52">
      <c r="A52" s="2">
        <f>IFERROR(__xludf.DUMMYFUNCTION("""COMPUTED_VALUE"""),44580.52087866898)</f>
        <v>44580.52088</v>
      </c>
      <c r="B52" s="1" t="str">
        <f>IFERROR(__xludf.DUMMYFUNCTION("""COMPUTED_VALUE"""),"khushijoshi0312@gmail.com")</f>
        <v>khushijoshi0312@gmail.com</v>
      </c>
      <c r="C52" s="1" t="str">
        <f>IFERROR(__xludf.DUMMYFUNCTION("""COMPUTED_VALUE"""),"Khushi Joshi")</f>
        <v>Khushi Joshi</v>
      </c>
      <c r="D52" s="1" t="str">
        <f>IFERROR(__xludf.DUMMYFUNCTION("""COMPUTED_VALUE"""),"B.Sc. (Hons) Computer Science")</f>
        <v>B.Sc. (Hons) Computer Science</v>
      </c>
      <c r="E52" s="1" t="str">
        <f>IFERROR(__xludf.DUMMYFUNCTION("""COMPUTED_VALUE"""),"21/5015")</f>
        <v>21/5015</v>
      </c>
      <c r="F52" s="3">
        <f>IFERROR(__xludf.DUMMYFUNCTION("""COMPUTED_VALUE"""),9.315914919E9)</f>
        <v>9315914919</v>
      </c>
      <c r="G52" s="1" t="str">
        <f>IFERROR(__xludf.DUMMYFUNCTION("""COMPUTED_VALUE"""),"Delhi")</f>
        <v>Delhi</v>
      </c>
      <c r="H52" s="1" t="str">
        <f>IFERROR(__xludf.DUMMYFUNCTION("""COMPUTED_VALUE"""),"Sslt Gujarat sr sec school")</f>
        <v>Sslt Gujarat sr sec school</v>
      </c>
      <c r="I52" s="1" t="str">
        <f>IFERROR(__xludf.DUMMYFUNCTION("""COMPUTED_VALUE"""),"Yes")</f>
        <v>Yes</v>
      </c>
      <c r="J52" s="1"/>
      <c r="K52" s="1" t="str">
        <f>IFERROR(__xludf.DUMMYFUNCTION("""COMPUTED_VALUE"""),"5-6 hours")</f>
        <v>5-6 hours</v>
      </c>
      <c r="L52" s="1" t="str">
        <f>IFERROR(__xludf.DUMMYFUNCTION("""COMPUTED_VALUE"""),"Time saved in travelling")</f>
        <v>Time saved in travelling</v>
      </c>
      <c r="M52" s="1" t="str">
        <f>IFERROR(__xludf.DUMMYFUNCTION("""COMPUTED_VALUE"""),"Lack of physical interaction and personal touch ‘, Students are sometimes less involved/engaged (leave the class in between)")</f>
        <v>Lack of physical interaction and personal touch ‘, Students are sometimes less involved/engaged (leave the class in between)</v>
      </c>
      <c r="N52" s="1">
        <f>IFERROR(__xludf.DUMMYFUNCTION("""COMPUTED_VALUE"""),6.0)</f>
        <v>6</v>
      </c>
      <c r="O52" s="1" t="str">
        <f>IFERROR(__xludf.DUMMYFUNCTION("""COMPUTED_VALUE"""),"Offline")</f>
        <v>Offline</v>
      </c>
      <c r="P52" s="1" t="str">
        <f>IFERROR(__xludf.DUMMYFUNCTION("""COMPUTED_VALUE"""),"Compulsion due to pandemic")</f>
        <v>Compulsion due to pandemic</v>
      </c>
      <c r="Q52" s="1" t="str">
        <f>IFERROR(__xludf.DUMMYFUNCTION("""COMPUTED_VALUE"""),"Yes")</f>
        <v>Yes</v>
      </c>
      <c r="R52" s="1" t="str">
        <f>IFERROR(__xludf.DUMMYFUNCTION("""COMPUTED_VALUE"""),"Yes")</f>
        <v>Yes</v>
      </c>
      <c r="S52" s="1" t="str">
        <f>IFERROR(__xludf.DUMMYFUNCTION("""COMPUTED_VALUE"""),"Yes")</f>
        <v>Yes</v>
      </c>
      <c r="T52" s="1" t="str">
        <f>IFERROR(__xludf.DUMMYFUNCTION("""COMPUTED_VALUE"""),"Yes")</f>
        <v>Yes</v>
      </c>
      <c r="U52" s="1" t="str">
        <f>IFERROR(__xludf.DUMMYFUNCTION("""COMPUTED_VALUE"""),"Yes")</f>
        <v>Yes</v>
      </c>
      <c r="V52" s="1" t="str">
        <f>IFERROR(__xludf.DUMMYFUNCTION("""COMPUTED_VALUE"""),"Offline")</f>
        <v>Offline</v>
      </c>
      <c r="W52" s="1" t="str">
        <f>IFERROR(__xludf.DUMMYFUNCTION("""COMPUTED_VALUE"""),"No")</f>
        <v>No</v>
      </c>
      <c r="X52" s="1" t="str">
        <f>IFERROR(__xludf.DUMMYFUNCTION("""COMPUTED_VALUE"""),"No")</f>
        <v>No</v>
      </c>
      <c r="Y52" s="1" t="str">
        <f>IFERROR(__xludf.DUMMYFUNCTION("""COMPUTED_VALUE"""),"No")</f>
        <v>No</v>
      </c>
      <c r="Z52" s="1" t="str">
        <f>IFERROR(__xludf.DUMMYFUNCTION("""COMPUTED_VALUE"""),"Yes")</f>
        <v>Yes</v>
      </c>
      <c r="AA52" s="1" t="str">
        <f>IFERROR(__xludf.DUMMYFUNCTION("""COMPUTED_VALUE"""),"Yes")</f>
        <v>Yes</v>
      </c>
      <c r="AB52" s="1" t="str">
        <f>IFERROR(__xludf.DUMMYFUNCTION("""COMPUTED_VALUE"""),"No")</f>
        <v>No</v>
      </c>
      <c r="AC52" s="1" t="str">
        <f>IFERROR(__xludf.DUMMYFUNCTION("""COMPUTED_VALUE"""),"No")</f>
        <v>No</v>
      </c>
      <c r="AD52"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52" s="1" t="str">
        <f>IFERROR(__xludf.DUMMYFUNCTION("""COMPUTED_VALUE"""),"Spend time with my family and focus in my study")</f>
        <v>Spend time with my family and focus in my study</v>
      </c>
      <c r="AF52" s="1" t="str">
        <f>IFERROR(__xludf.DUMMYFUNCTION("""COMPUTED_VALUE"""),"None")</f>
        <v>None</v>
      </c>
      <c r="AG52" s="1" t="str">
        <f>IFERROR(__xludf.DUMMYFUNCTION("""COMPUTED_VALUE"""),"None")</f>
        <v>None</v>
      </c>
      <c r="AH52" s="1" t="str">
        <f>IFERROR(__xludf.DUMMYFUNCTION("""COMPUTED_VALUE"""),"First Dose")</f>
        <v>First Dose</v>
      </c>
      <c r="AI52" s="1" t="str">
        <f>IFERROR(__xludf.DUMMYFUNCTION("""COMPUTED_VALUE"""),"Yes")</f>
        <v>Yes</v>
      </c>
    </row>
    <row r="53">
      <c r="A53" s="2">
        <f>IFERROR(__xludf.DUMMYFUNCTION("""COMPUTED_VALUE"""),44580.52137534723)</f>
        <v>44580.52138</v>
      </c>
      <c r="B53" s="1" t="str">
        <f>IFERROR(__xludf.DUMMYFUNCTION("""COMPUTED_VALUE"""),"dikshahaha7@gmail.com")</f>
        <v>dikshahaha7@gmail.com</v>
      </c>
      <c r="C53" s="1" t="str">
        <f>IFERROR(__xludf.DUMMYFUNCTION("""COMPUTED_VALUE"""),"Diksha Sharma")</f>
        <v>Diksha Sharma</v>
      </c>
      <c r="D53" s="1" t="str">
        <f>IFERROR(__xludf.DUMMYFUNCTION("""COMPUTED_VALUE"""),"B.Sc. (Hons) Computer Science")</f>
        <v>B.Sc. (Hons) Computer Science</v>
      </c>
      <c r="E53" s="1" t="str">
        <f>IFERROR(__xludf.DUMMYFUNCTION("""COMPUTED_VALUE"""),"21/5040")</f>
        <v>21/5040</v>
      </c>
      <c r="F53" s="3">
        <f>IFERROR(__xludf.DUMMYFUNCTION("""COMPUTED_VALUE"""),9.205517482E9)</f>
        <v>9205517482</v>
      </c>
      <c r="G53" s="1" t="str">
        <f>IFERROR(__xludf.DUMMYFUNCTION("""COMPUTED_VALUE"""),"Delhi")</f>
        <v>Delhi</v>
      </c>
      <c r="H53" s="1" t="str">
        <f>IFERROR(__xludf.DUMMYFUNCTION("""COMPUTED_VALUE"""),"Chinmaya Vidyalaya")</f>
        <v>Chinmaya Vidyalaya</v>
      </c>
      <c r="I53" s="1" t="str">
        <f>IFERROR(__xludf.DUMMYFUNCTION("""COMPUTED_VALUE"""),"Yes")</f>
        <v>Yes</v>
      </c>
      <c r="J53" s="1" t="str">
        <f>IFERROR(__xludf.DUMMYFUNCTION("""COMPUTED_VALUE"""),"Pratibha Yadav")</f>
        <v>Pratibha Yadav</v>
      </c>
      <c r="K53" s="1" t="str">
        <f>IFERROR(__xludf.DUMMYFUNCTION("""COMPUTED_VALUE"""),"More than 6 hours")</f>
        <v>More than 6 hours</v>
      </c>
      <c r="L53" s="1" t="str">
        <f>IFERROR(__xludf.DUMMYFUNCTION("""COMPUTED_VALUE"""),"Time saved in travelling")</f>
        <v>Time saved in travelling</v>
      </c>
      <c r="M53" s="1" t="str">
        <f>IFERROR(__xludf.DUMMYFUNCTION("""COMPUTED_VALUE"""),"Lack of physical interaction and personal touch ‘, Students are sometimes less involved/engaged (leave the class in between), We are missing out on our college life ")</f>
        <v>Lack of physical interaction and personal touch ‘, Students are sometimes less involved/engaged (leave the class in between), We are missing out on our college life </v>
      </c>
      <c r="N53" s="1">
        <f>IFERROR(__xludf.DUMMYFUNCTION("""COMPUTED_VALUE"""),5.0)</f>
        <v>5</v>
      </c>
      <c r="O53" s="1" t="str">
        <f>IFERROR(__xludf.DUMMYFUNCTION("""COMPUTED_VALUE"""),"Offline")</f>
        <v>Offline</v>
      </c>
      <c r="P53" s="1" t="str">
        <f>IFERROR(__xludf.DUMMYFUNCTION("""COMPUTED_VALUE"""),"Compulsion due to pandemic")</f>
        <v>Compulsion due to pandemic</v>
      </c>
      <c r="Q53" s="1" t="str">
        <f>IFERROR(__xludf.DUMMYFUNCTION("""COMPUTED_VALUE"""),"Yes")</f>
        <v>Yes</v>
      </c>
      <c r="R53" s="1" t="str">
        <f>IFERROR(__xludf.DUMMYFUNCTION("""COMPUTED_VALUE"""),"Yes")</f>
        <v>Yes</v>
      </c>
      <c r="S53" s="1" t="str">
        <f>IFERROR(__xludf.DUMMYFUNCTION("""COMPUTED_VALUE"""),"Yes")</f>
        <v>Yes</v>
      </c>
      <c r="T53" s="1" t="str">
        <f>IFERROR(__xludf.DUMMYFUNCTION("""COMPUTED_VALUE"""),"No")</f>
        <v>No</v>
      </c>
      <c r="U53" s="1" t="str">
        <f>IFERROR(__xludf.DUMMYFUNCTION("""COMPUTED_VALUE"""),"Yes")</f>
        <v>Yes</v>
      </c>
      <c r="V53" s="1" t="str">
        <f>IFERROR(__xludf.DUMMYFUNCTION("""COMPUTED_VALUE"""),"Online")</f>
        <v>Online</v>
      </c>
      <c r="W53" s="1" t="str">
        <f>IFERROR(__xludf.DUMMYFUNCTION("""COMPUTED_VALUE"""),"No")</f>
        <v>No</v>
      </c>
      <c r="X53" s="1" t="str">
        <f>IFERROR(__xludf.DUMMYFUNCTION("""COMPUTED_VALUE"""),"No")</f>
        <v>No</v>
      </c>
      <c r="Y53" s="1" t="str">
        <f>IFERROR(__xludf.DUMMYFUNCTION("""COMPUTED_VALUE"""),"No")</f>
        <v>No</v>
      </c>
      <c r="Z53" s="1" t="str">
        <f>IFERROR(__xludf.DUMMYFUNCTION("""COMPUTED_VALUE"""),"Yes")</f>
        <v>Yes</v>
      </c>
      <c r="AA53" s="1" t="str">
        <f>IFERROR(__xludf.DUMMYFUNCTION("""COMPUTED_VALUE"""),"Yes")</f>
        <v>Yes</v>
      </c>
      <c r="AB53" s="1" t="str">
        <f>IFERROR(__xludf.DUMMYFUNCTION("""COMPUTED_VALUE"""),"No")</f>
        <v>No</v>
      </c>
      <c r="AC53" s="1" t="str">
        <f>IFERROR(__xludf.DUMMYFUNCTION("""COMPUTED_VALUE"""),"Yes")</f>
        <v>Yes</v>
      </c>
      <c r="AD53"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53" s="1" t="str">
        <f>IFERROR(__xludf.DUMMYFUNCTION("""COMPUTED_VALUE"""),"Evening walks really helps me ")</f>
        <v>Evening walks really helps me </v>
      </c>
      <c r="AF53" s="1" t="str">
        <f>IFERROR(__xludf.DUMMYFUNCTION("""COMPUTED_VALUE"""),"None")</f>
        <v>None</v>
      </c>
      <c r="AG53" s="1" t="str">
        <f>IFERROR(__xludf.DUMMYFUNCTION("""COMPUTED_VALUE"""),"None")</f>
        <v>None</v>
      </c>
      <c r="AH53" s="1" t="str">
        <f>IFERROR(__xludf.DUMMYFUNCTION("""COMPUTED_VALUE"""),"Second Dose")</f>
        <v>Second Dose</v>
      </c>
      <c r="AI53" s="1" t="str">
        <f>IFERROR(__xludf.DUMMYFUNCTION("""COMPUTED_VALUE"""),"Yes")</f>
        <v>Yes</v>
      </c>
    </row>
    <row r="54">
      <c r="A54" s="2">
        <f>IFERROR(__xludf.DUMMYFUNCTION("""COMPUTED_VALUE"""),44580.52142262732)</f>
        <v>44580.52142</v>
      </c>
      <c r="B54" s="1" t="str">
        <f>IFERROR(__xludf.DUMMYFUNCTION("""COMPUTED_VALUE"""),"magnificentani.3@gmail.com")</f>
        <v>magnificentani.3@gmail.com</v>
      </c>
      <c r="C54" s="1" t="str">
        <f>IFERROR(__xludf.DUMMYFUNCTION("""COMPUTED_VALUE"""),"Anshika Singh")</f>
        <v>Anshika Singh</v>
      </c>
      <c r="D54" s="1" t="str">
        <f>IFERROR(__xludf.DUMMYFUNCTION("""COMPUTED_VALUE"""),"B.Sc. (Hons) Computer Science")</f>
        <v>B.Sc. (Hons) Computer Science</v>
      </c>
      <c r="E54" s="1" t="str">
        <f>IFERROR(__xludf.DUMMYFUNCTION("""COMPUTED_VALUE"""),"21/5057")</f>
        <v>21/5057</v>
      </c>
      <c r="F54" s="3"/>
      <c r="G54" s="1" t="str">
        <f>IFERROR(__xludf.DUMMYFUNCTION("""COMPUTED_VALUE"""),"Meerut")</f>
        <v>Meerut</v>
      </c>
      <c r="H54" s="1" t="str">
        <f>IFERROR(__xludf.DUMMYFUNCTION("""COMPUTED_VALUE"""),"K.L International School")</f>
        <v>K.L International School</v>
      </c>
      <c r="I54" s="1" t="str">
        <f>IFERROR(__xludf.DUMMYFUNCTION("""COMPUTED_VALUE"""),"Yes")</f>
        <v>Yes</v>
      </c>
      <c r="J54" s="1" t="str">
        <f>IFERROR(__xludf.DUMMYFUNCTION("""COMPUTED_VALUE"""),"Shweta Tyagi")</f>
        <v>Shweta Tyagi</v>
      </c>
      <c r="K54" s="1" t="str">
        <f>IFERROR(__xludf.DUMMYFUNCTION("""COMPUTED_VALUE"""),"4-5 hours")</f>
        <v>4-5 hours</v>
      </c>
      <c r="L54" s="1" t="str">
        <f>IFERROR(__xludf.DUMMYFUNCTION("""COMPUTED_VALUE"""),"Convenience to outstation students")</f>
        <v>Convenience to outstation students</v>
      </c>
      <c r="M54" s="1" t="str">
        <f>IFERROR(__xludf.DUMMYFUNCTION("""COMPUTED_VALUE"""),"Lack of physical interaction and personal touch ‘")</f>
        <v>Lack of physical interaction and personal touch ‘</v>
      </c>
      <c r="N54" s="1">
        <f>IFERROR(__xludf.DUMMYFUNCTION("""COMPUTED_VALUE"""),6.0)</f>
        <v>6</v>
      </c>
      <c r="O54" s="1" t="str">
        <f>IFERROR(__xludf.DUMMYFUNCTION("""COMPUTED_VALUE"""),"Offline")</f>
        <v>Offline</v>
      </c>
      <c r="P54" s="1" t="str">
        <f>IFERROR(__xludf.DUMMYFUNCTION("""COMPUTED_VALUE"""),"Not Satisfactory")</f>
        <v>Not Satisfactory</v>
      </c>
      <c r="Q54" s="1" t="str">
        <f>IFERROR(__xludf.DUMMYFUNCTION("""COMPUTED_VALUE"""),"Yes")</f>
        <v>Yes</v>
      </c>
      <c r="R54" s="1" t="str">
        <f>IFERROR(__xludf.DUMMYFUNCTION("""COMPUTED_VALUE"""),"Yes")</f>
        <v>Yes</v>
      </c>
      <c r="S54" s="1" t="str">
        <f>IFERROR(__xludf.DUMMYFUNCTION("""COMPUTED_VALUE"""),"Yes")</f>
        <v>Yes</v>
      </c>
      <c r="T54" s="1" t="str">
        <f>IFERROR(__xludf.DUMMYFUNCTION("""COMPUTED_VALUE"""),"No")</f>
        <v>No</v>
      </c>
      <c r="U54" s="1" t="str">
        <f>IFERROR(__xludf.DUMMYFUNCTION("""COMPUTED_VALUE"""),"Yes")</f>
        <v>Yes</v>
      </c>
      <c r="V54" s="1" t="str">
        <f>IFERROR(__xludf.DUMMYFUNCTION("""COMPUTED_VALUE"""),"Offline")</f>
        <v>Offline</v>
      </c>
      <c r="W54" s="1" t="str">
        <f>IFERROR(__xludf.DUMMYFUNCTION("""COMPUTED_VALUE"""),"No")</f>
        <v>No</v>
      </c>
      <c r="X54" s="1" t="str">
        <f>IFERROR(__xludf.DUMMYFUNCTION("""COMPUTED_VALUE"""),"Yes")</f>
        <v>Yes</v>
      </c>
      <c r="Y54" s="1" t="str">
        <f>IFERROR(__xludf.DUMMYFUNCTION("""COMPUTED_VALUE"""),"Yes")</f>
        <v>Yes</v>
      </c>
      <c r="Z54" s="1" t="str">
        <f>IFERROR(__xludf.DUMMYFUNCTION("""COMPUTED_VALUE"""),"Yes")</f>
        <v>Yes</v>
      </c>
      <c r="AA54" s="1" t="str">
        <f>IFERROR(__xludf.DUMMYFUNCTION("""COMPUTED_VALUE"""),"Yes")</f>
        <v>Yes</v>
      </c>
      <c r="AB54" s="1" t="str">
        <f>IFERROR(__xludf.DUMMYFUNCTION("""COMPUTED_VALUE"""),"Just not only  focused on grasping knowledge but internal development as well as how to deal with difficulties in life should be a thing that should exactly be taught which somehow our education system lack of.")</f>
        <v>Just not only  focused on grasping knowledge but internal development as well as how to deal with difficulties in life should be a thing that should exactly be taught which somehow our education system lack of.</v>
      </c>
      <c r="AC54" s="1" t="str">
        <f>IFERROR(__xludf.DUMMYFUNCTION("""COMPUTED_VALUE"""),"Maybe  ")</f>
        <v>Maybe  </v>
      </c>
      <c r="AD54" s="1"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AE54" s="1" t="str">
        <f>IFERROR(__xludf.DUMMYFUNCTION("""COMPUTED_VALUE"""),"Taking out some personal time for myself to the thing that somehow release stress.")</f>
        <v>Taking out some personal time for myself to the thing that somehow release stress.</v>
      </c>
      <c r="AF54" s="1" t="str">
        <f>IFERROR(__xludf.DUMMYFUNCTION("""COMPUTED_VALUE"""),"Mild: Family members ocassionally short-tempered with one another;no physical violence.")</f>
        <v>Mild: Family members ocassionally short-tempered with one another;no physical violence.</v>
      </c>
      <c r="AG54" s="1" t="str">
        <f>IFERROR(__xludf.DUMMYFUNCTION("""COMPUTED_VALUE"""),"Mild: Symptoms effectively managed at home")</f>
        <v>Mild: Symptoms effectively managed at home</v>
      </c>
      <c r="AH54" s="1" t="str">
        <f>IFERROR(__xludf.DUMMYFUNCTION("""COMPUTED_VALUE"""),"First Dose")</f>
        <v>First Dose</v>
      </c>
      <c r="AI54" s="1" t="str">
        <f>IFERROR(__xludf.DUMMYFUNCTION("""COMPUTED_VALUE"""),"Yes")</f>
        <v>Yes</v>
      </c>
    </row>
    <row r="55">
      <c r="A55" s="2">
        <f>IFERROR(__xludf.DUMMYFUNCTION("""COMPUTED_VALUE"""),44580.52142366898)</f>
        <v>44580.52142</v>
      </c>
      <c r="B55" s="1" t="str">
        <f>IFERROR(__xludf.DUMMYFUNCTION("""COMPUTED_VALUE"""),"mannumalik177@gmail.com")</f>
        <v>mannumalik177@gmail.com</v>
      </c>
      <c r="C55" s="1" t="str">
        <f>IFERROR(__xludf.DUMMYFUNCTION("""COMPUTED_VALUE"""),"Mannu")</f>
        <v>Mannu</v>
      </c>
      <c r="D55" s="1" t="str">
        <f>IFERROR(__xludf.DUMMYFUNCTION("""COMPUTED_VALUE"""),"B.Sc. (Hons) Computer Science")</f>
        <v>B.Sc. (Hons) Computer Science</v>
      </c>
      <c r="E55" s="1" t="str">
        <f>IFERROR(__xludf.DUMMYFUNCTION("""COMPUTED_VALUE"""),"21/5022")</f>
        <v>21/5022</v>
      </c>
      <c r="F55" s="3">
        <f>IFERROR(__xludf.DUMMYFUNCTION("""COMPUTED_VALUE"""),9.319624837E9)</f>
        <v>9319624837</v>
      </c>
      <c r="G55" s="1" t="str">
        <f>IFERROR(__xludf.DUMMYFUNCTION("""COMPUTED_VALUE"""),"Delhi")</f>
        <v>Delhi</v>
      </c>
      <c r="H55" s="1" t="str">
        <f>IFERROR(__xludf.DUMMYFUNCTION("""COMPUTED_VALUE"""),"Rao Man Singh Sr. Sec. Public school")</f>
        <v>Rao Man Singh Sr. Sec. Public school</v>
      </c>
      <c r="I55" s="1" t="str">
        <f>IFERROR(__xludf.DUMMYFUNCTION("""COMPUTED_VALUE"""),"Yes")</f>
        <v>Yes</v>
      </c>
      <c r="J55" s="1" t="str">
        <f>IFERROR(__xludf.DUMMYFUNCTION("""COMPUTED_VALUE"""),"Pratibha Mam")</f>
        <v>Pratibha Mam</v>
      </c>
      <c r="K55" s="1" t="str">
        <f>IFERROR(__xludf.DUMMYFUNCTION("""COMPUTED_VALUE"""),"5-6 hours")</f>
        <v>5-6 hours</v>
      </c>
      <c r="L55" s="1" t="str">
        <f>IFERROR(__xludf.DUMMYFUNCTION("""COMPUTED_VALUE"""),"Time saved in travelling")</f>
        <v>Time saved in travelling</v>
      </c>
      <c r="M55" s="1" t="str">
        <f>IFERROR(__xludf.DUMMYFUNCTION("""COMPUTED_VALUE"""),"Lack of physical interaction and personal touch ‘")</f>
        <v>Lack of physical interaction and personal touch ‘</v>
      </c>
      <c r="N55" s="1">
        <f>IFERROR(__xludf.DUMMYFUNCTION("""COMPUTED_VALUE"""),5.0)</f>
        <v>5</v>
      </c>
      <c r="O55" s="1" t="str">
        <f>IFERROR(__xludf.DUMMYFUNCTION("""COMPUTED_VALUE"""),"Online")</f>
        <v>Online</v>
      </c>
      <c r="P55" s="1" t="str">
        <f>IFERROR(__xludf.DUMMYFUNCTION("""COMPUTED_VALUE"""),"Compulsion due to pandemic")</f>
        <v>Compulsion due to pandemic</v>
      </c>
      <c r="Q55" s="1"/>
      <c r="R55" s="1" t="str">
        <f>IFERROR(__xludf.DUMMYFUNCTION("""COMPUTED_VALUE"""),"Yes")</f>
        <v>Yes</v>
      </c>
      <c r="S55" s="1" t="str">
        <f>IFERROR(__xludf.DUMMYFUNCTION("""COMPUTED_VALUE"""),"Yes")</f>
        <v>Yes</v>
      </c>
      <c r="T55" s="1" t="str">
        <f>IFERROR(__xludf.DUMMYFUNCTION("""COMPUTED_VALUE"""),"Yes")</f>
        <v>Yes</v>
      </c>
      <c r="U55" s="1" t="str">
        <f>IFERROR(__xludf.DUMMYFUNCTION("""COMPUTED_VALUE"""),"Yes")</f>
        <v>Yes</v>
      </c>
      <c r="V55" s="1" t="str">
        <f>IFERROR(__xludf.DUMMYFUNCTION("""COMPUTED_VALUE"""),"Offline")</f>
        <v>Offline</v>
      </c>
      <c r="W55" s="1" t="str">
        <f>IFERROR(__xludf.DUMMYFUNCTION("""COMPUTED_VALUE"""),"No")</f>
        <v>No</v>
      </c>
      <c r="X55" s="1" t="str">
        <f>IFERROR(__xludf.DUMMYFUNCTION("""COMPUTED_VALUE"""),"No")</f>
        <v>No</v>
      </c>
      <c r="Y55" s="1" t="str">
        <f>IFERROR(__xludf.DUMMYFUNCTION("""COMPUTED_VALUE"""),"Yes")</f>
        <v>Yes</v>
      </c>
      <c r="Z55" s="1" t="str">
        <f>IFERROR(__xludf.DUMMYFUNCTION("""COMPUTED_VALUE"""),"Yes")</f>
        <v>Yes</v>
      </c>
      <c r="AA55" s="1" t="str">
        <f>IFERROR(__xludf.DUMMYFUNCTION("""COMPUTED_VALUE"""),"Yes")</f>
        <v>Yes</v>
      </c>
      <c r="AB55" s="1"/>
      <c r="AC55" s="1"/>
      <c r="AD55" s="1"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AE55" s="1"/>
      <c r="AF55" s="1" t="str">
        <f>IFERROR(__xludf.DUMMYFUNCTION("""COMPUTED_VALUE"""),"None")</f>
        <v>None</v>
      </c>
      <c r="AG55" s="1" t="str">
        <f>IFERROR(__xludf.DUMMYFUNCTION("""COMPUTED_VALUE"""),"None")</f>
        <v>None</v>
      </c>
      <c r="AH55" s="1" t="str">
        <f>IFERROR(__xludf.DUMMYFUNCTION("""COMPUTED_VALUE"""),"Second Dose")</f>
        <v>Second Dose</v>
      </c>
      <c r="AI55" s="1" t="str">
        <f>IFERROR(__xludf.DUMMYFUNCTION("""COMPUTED_VALUE"""),"Yes")</f>
        <v>Yes</v>
      </c>
    </row>
    <row r="56">
      <c r="A56" s="2">
        <f>IFERROR(__xludf.DUMMYFUNCTION("""COMPUTED_VALUE"""),44580.522545266205)</f>
        <v>44580.52255</v>
      </c>
      <c r="B56" s="1" t="str">
        <f>IFERROR(__xludf.DUMMYFUNCTION("""COMPUTED_VALUE"""),"rashiagarwal102@gmail.com")</f>
        <v>rashiagarwal102@gmail.com</v>
      </c>
      <c r="C56" s="1" t="str">
        <f>IFERROR(__xludf.DUMMYFUNCTION("""COMPUTED_VALUE"""),"Rashi Agarwal ")</f>
        <v>Rashi Agarwal </v>
      </c>
      <c r="D56" s="1" t="str">
        <f>IFERROR(__xludf.DUMMYFUNCTION("""COMPUTED_VALUE"""),"B.Sc. (Hons) Computer Science")</f>
        <v>B.Sc. (Hons) Computer Science</v>
      </c>
      <c r="E56" s="1" t="str">
        <f>IFERROR(__xludf.DUMMYFUNCTION("""COMPUTED_VALUE"""),"21/5003")</f>
        <v>21/5003</v>
      </c>
      <c r="F56" s="3">
        <f>IFERROR(__xludf.DUMMYFUNCTION("""COMPUTED_VALUE"""),8.287236715E9)</f>
        <v>8287236715</v>
      </c>
      <c r="G56" s="1" t="str">
        <f>IFERROR(__xludf.DUMMYFUNCTION("""COMPUTED_VALUE"""),"New Delhi")</f>
        <v>New Delhi</v>
      </c>
      <c r="H56" s="1" t="str">
        <f>IFERROR(__xludf.DUMMYFUNCTION("""COMPUTED_VALUE"""),"Maharaja Agrasen Model School ")</f>
        <v>Maharaja Agrasen Model School </v>
      </c>
      <c r="I56" s="1" t="str">
        <f>IFERROR(__xludf.DUMMYFUNCTION("""COMPUTED_VALUE"""),"Yes")</f>
        <v>Yes</v>
      </c>
      <c r="J56" s="1" t="str">
        <f>IFERROR(__xludf.DUMMYFUNCTION("""COMPUTED_VALUE"""),"Mrs. Pratibha Yadav ")</f>
        <v>Mrs. Pratibha Yadav </v>
      </c>
      <c r="K56" s="1" t="str">
        <f>IFERROR(__xludf.DUMMYFUNCTION("""COMPUTED_VALUE"""),"More than 6 hours")</f>
        <v>More than 6 hours</v>
      </c>
      <c r="L56" s="1" t="str">
        <f>IFERROR(__xludf.DUMMYFUNCTION("""COMPUTED_VALUE"""),"Time saved in travelling")</f>
        <v>Time saved in travelling</v>
      </c>
      <c r="M56" s="1"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N56" s="1">
        <f>IFERROR(__xludf.DUMMYFUNCTION("""COMPUTED_VALUE"""),6.0)</f>
        <v>6</v>
      </c>
      <c r="O56" s="1" t="str">
        <f>IFERROR(__xludf.DUMMYFUNCTION("""COMPUTED_VALUE"""),"Offline")</f>
        <v>Offline</v>
      </c>
      <c r="P56" s="1" t="str">
        <f>IFERROR(__xludf.DUMMYFUNCTION("""COMPUTED_VALUE"""),"Compulsion due to pandemic")</f>
        <v>Compulsion due to pandemic</v>
      </c>
      <c r="Q56" s="1" t="str">
        <f>IFERROR(__xludf.DUMMYFUNCTION("""COMPUTED_VALUE"""),"Yes")</f>
        <v>Yes</v>
      </c>
      <c r="R56" s="1" t="str">
        <f>IFERROR(__xludf.DUMMYFUNCTION("""COMPUTED_VALUE"""),"Yes")</f>
        <v>Yes</v>
      </c>
      <c r="S56" s="1" t="str">
        <f>IFERROR(__xludf.DUMMYFUNCTION("""COMPUTED_VALUE"""),"Yes")</f>
        <v>Yes</v>
      </c>
      <c r="T56" s="1" t="str">
        <f>IFERROR(__xludf.DUMMYFUNCTION("""COMPUTED_VALUE"""),"Yes")</f>
        <v>Yes</v>
      </c>
      <c r="U56" s="1" t="str">
        <f>IFERROR(__xludf.DUMMYFUNCTION("""COMPUTED_VALUE"""),"Yes")</f>
        <v>Yes</v>
      </c>
      <c r="V56" s="1" t="str">
        <f>IFERROR(__xludf.DUMMYFUNCTION("""COMPUTED_VALUE"""),"Online")</f>
        <v>Online</v>
      </c>
      <c r="W56" s="1" t="str">
        <f>IFERROR(__xludf.DUMMYFUNCTION("""COMPUTED_VALUE"""),"No")</f>
        <v>No</v>
      </c>
      <c r="X56" s="1" t="str">
        <f>IFERROR(__xludf.DUMMYFUNCTION("""COMPUTED_VALUE"""),"No")</f>
        <v>No</v>
      </c>
      <c r="Y56" s="1" t="str">
        <f>IFERROR(__xludf.DUMMYFUNCTION("""COMPUTED_VALUE"""),"No")</f>
        <v>No</v>
      </c>
      <c r="Z56" s="1" t="str">
        <f>IFERROR(__xludf.DUMMYFUNCTION("""COMPUTED_VALUE"""),"Yes")</f>
        <v>Yes</v>
      </c>
      <c r="AA56" s="1" t="str">
        <f>IFERROR(__xludf.DUMMYFUNCTION("""COMPUTED_VALUE"""),"No")</f>
        <v>No</v>
      </c>
      <c r="AB56" s="1" t="str">
        <f>IFERROR(__xludf.DUMMYFUNCTION("""COMPUTED_VALUE"""),"No")</f>
        <v>No</v>
      </c>
      <c r="AC56" s="1" t="str">
        <f>IFERROR(__xludf.DUMMYFUNCTION("""COMPUTED_VALUE"""),"Yes")</f>
        <v>Yes</v>
      </c>
      <c r="AD56"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56" s="1" t="str">
        <f>IFERROR(__xludf.DUMMYFUNCTION("""COMPUTED_VALUE"""),"Currently, i am trying to cope up with stress by sleeping more,  relaxing and i have started listening music too often. Music relaxes me. ")</f>
        <v>Currently, i am trying to cope up with stress by sleeping more,  relaxing and i have started listening music too often. Music relaxes me. </v>
      </c>
      <c r="AF56" s="1" t="str">
        <f>IFERROR(__xludf.DUMMYFUNCTION("""COMPUTED_VALUE"""),"Mild: Family members ocassionally short-tempered with one another;no physical violence.")</f>
        <v>Mild: Family members ocassionally short-tempered with one another;no physical violence.</v>
      </c>
      <c r="AG56" s="1" t="str">
        <f>IFERROR(__xludf.DUMMYFUNCTION("""COMPUTED_VALUE"""),"None")</f>
        <v>None</v>
      </c>
      <c r="AH56" s="1" t="str">
        <f>IFERROR(__xludf.DUMMYFUNCTION("""COMPUTED_VALUE"""),"Second Dose")</f>
        <v>Second Dose</v>
      </c>
      <c r="AI56" s="1" t="str">
        <f>IFERROR(__xludf.DUMMYFUNCTION("""COMPUTED_VALUE"""),"Yes")</f>
        <v>Yes</v>
      </c>
    </row>
    <row r="57">
      <c r="A57" s="2">
        <f>IFERROR(__xludf.DUMMYFUNCTION("""COMPUTED_VALUE"""),44580.52275160879)</f>
        <v>44580.52275</v>
      </c>
      <c r="B57" s="1" t="str">
        <f>IFERROR(__xludf.DUMMYFUNCTION("""COMPUTED_VALUE"""),"sheetalsharma351732@gmail.com")</f>
        <v>sheetalsharma351732@gmail.com</v>
      </c>
      <c r="C57" s="1" t="str">
        <f>IFERROR(__xludf.DUMMYFUNCTION("""COMPUTED_VALUE"""),"Sheetal sharma")</f>
        <v>Sheetal sharma</v>
      </c>
      <c r="D57" s="1" t="str">
        <f>IFERROR(__xludf.DUMMYFUNCTION("""COMPUTED_VALUE"""),"B.Sc. (Hons) Computer Science")</f>
        <v>B.Sc. (Hons) Computer Science</v>
      </c>
      <c r="E57" s="1" t="str">
        <f>IFERROR(__xludf.DUMMYFUNCTION("""COMPUTED_VALUE"""),"21/5001")</f>
        <v>21/5001</v>
      </c>
      <c r="F57" s="3"/>
      <c r="G57" s="1" t="str">
        <f>IFERROR(__xludf.DUMMYFUNCTION("""COMPUTED_VALUE"""),"Nigrayti")</f>
        <v>Nigrayti</v>
      </c>
      <c r="H57" s="1" t="str">
        <f>IFERROR(__xludf.DUMMYFUNCTION("""COMPUTED_VALUE"""),"Silver shine school gzb")</f>
        <v>Silver shine school gzb</v>
      </c>
      <c r="I57" s="1" t="str">
        <f>IFERROR(__xludf.DUMMYFUNCTION("""COMPUTED_VALUE"""),"Yes")</f>
        <v>Yes</v>
      </c>
      <c r="J57" s="1" t="str">
        <f>IFERROR(__xludf.DUMMYFUNCTION("""COMPUTED_VALUE"""),"Ms. Pratibha mam")</f>
        <v>Ms. Pratibha mam</v>
      </c>
      <c r="K57" s="1" t="str">
        <f>IFERROR(__xludf.DUMMYFUNCTION("""COMPUTED_VALUE"""),"More than 6 hours")</f>
        <v>More than 6 hours</v>
      </c>
      <c r="L57" s="1" t="str">
        <f>IFERROR(__xludf.DUMMYFUNCTION("""COMPUTED_VALUE"""),"Time saved in travelling")</f>
        <v>Time saved in travelling</v>
      </c>
      <c r="M57" s="1" t="str">
        <f>IFERROR(__xludf.DUMMYFUNCTION("""COMPUTED_VALUE"""),"Students are sometimes less involved/engaged (leave the class in between)")</f>
        <v>Students are sometimes less involved/engaged (leave the class in between)</v>
      </c>
      <c r="N57" s="1">
        <f>IFERROR(__xludf.DUMMYFUNCTION("""COMPUTED_VALUE"""),3.0)</f>
        <v>3</v>
      </c>
      <c r="O57" s="1" t="str">
        <f>IFERROR(__xludf.DUMMYFUNCTION("""COMPUTED_VALUE"""),"Offline")</f>
        <v>Offline</v>
      </c>
      <c r="P57" s="1" t="str">
        <f>IFERROR(__xludf.DUMMYFUNCTION("""COMPUTED_VALUE"""),"Not Satisfactory")</f>
        <v>Not Satisfactory</v>
      </c>
      <c r="Q57" s="1" t="str">
        <f>IFERROR(__xludf.DUMMYFUNCTION("""COMPUTED_VALUE"""),"No")</f>
        <v>No</v>
      </c>
      <c r="R57" s="1" t="str">
        <f>IFERROR(__xludf.DUMMYFUNCTION("""COMPUTED_VALUE"""),"No")</f>
        <v>No</v>
      </c>
      <c r="S57" s="1" t="str">
        <f>IFERROR(__xludf.DUMMYFUNCTION("""COMPUTED_VALUE"""),"Yes")</f>
        <v>Yes</v>
      </c>
      <c r="T57" s="1" t="str">
        <f>IFERROR(__xludf.DUMMYFUNCTION("""COMPUTED_VALUE"""),"No")</f>
        <v>No</v>
      </c>
      <c r="U57" s="1" t="str">
        <f>IFERROR(__xludf.DUMMYFUNCTION("""COMPUTED_VALUE"""),"Yes")</f>
        <v>Yes</v>
      </c>
      <c r="V57" s="1" t="str">
        <f>IFERROR(__xludf.DUMMYFUNCTION("""COMPUTED_VALUE"""),"Offline")</f>
        <v>Offline</v>
      </c>
      <c r="W57" s="1" t="str">
        <f>IFERROR(__xludf.DUMMYFUNCTION("""COMPUTED_VALUE"""),"No")</f>
        <v>No</v>
      </c>
      <c r="X57" s="1" t="str">
        <f>IFERROR(__xludf.DUMMYFUNCTION("""COMPUTED_VALUE"""),"No")</f>
        <v>No</v>
      </c>
      <c r="Y57" s="1" t="str">
        <f>IFERROR(__xludf.DUMMYFUNCTION("""COMPUTED_VALUE"""),"No")</f>
        <v>No</v>
      </c>
      <c r="Z57" s="1" t="str">
        <f>IFERROR(__xludf.DUMMYFUNCTION("""COMPUTED_VALUE"""),"No")</f>
        <v>No</v>
      </c>
      <c r="AA57" s="1" t="str">
        <f>IFERROR(__xludf.DUMMYFUNCTION("""COMPUTED_VALUE"""),"Yes")</f>
        <v>Yes</v>
      </c>
      <c r="AB57" s="1" t="str">
        <f>IFERROR(__xludf.DUMMYFUNCTION("""COMPUTED_VALUE"""),"Yes, i wanna join fashion society and ncc though... But there is no update about fashios society and i missed the auditions of ncc. ")</f>
        <v>Yes, i wanna join fashion society and ncc though... But there is no update about fashios society and i missed the auditions of ncc. </v>
      </c>
      <c r="AC57" s="1" t="str">
        <f>IFERROR(__xludf.DUMMYFUNCTION("""COMPUTED_VALUE"""),"Yes, as i do not belong to computer science background;i am unable to grasp the syllabus, and facing too much problems in studies, so i neddnsome gudience how to handle this computer science stream, how i can go thourgh whole syllabus. ")</f>
        <v>Yes, as i do not belong to computer science background;i am unable to grasp the syllabus, and facing too much problems in studies, so i neddnsome gudience how to handle this computer science stream, how i can go thourgh whole syllabus. </v>
      </c>
      <c r="AD57" s="1" t="str">
        <f>IFERROR(__xludf.DUMMYFUNCTION("""COMPUTED_VALUE"""),"None")</f>
        <v>None</v>
      </c>
      <c r="AE57" s="1" t="str">
        <f>IFERROR(__xludf.DUMMYFUNCTION("""COMPUTED_VALUE"""),"I am only suffering from studies stress, and i am setting my schedule and trying to follow it, but still facing prblm. Since i am not able to go through the syllabus. ")</f>
        <v>I am only suffering from studies stress, and i am setting my schedule and trying to follow it, but still facing prblm. Since i am not able to go through the syllabus. </v>
      </c>
      <c r="AF57" s="1" t="str">
        <f>IFERROR(__xludf.DUMMYFUNCTION("""COMPUTED_VALUE"""),"None")</f>
        <v>None</v>
      </c>
      <c r="AG57" s="1" t="str">
        <f>IFERROR(__xludf.DUMMYFUNCTION("""COMPUTED_VALUE"""),"None")</f>
        <v>None</v>
      </c>
      <c r="AH57" s="1" t="str">
        <f>IFERROR(__xludf.DUMMYFUNCTION("""COMPUTED_VALUE"""),"Second Dose")</f>
        <v>Second Dose</v>
      </c>
      <c r="AI57" s="1" t="str">
        <f>IFERROR(__xludf.DUMMYFUNCTION("""COMPUTED_VALUE"""),"No")</f>
        <v>No</v>
      </c>
    </row>
    <row r="58">
      <c r="A58" s="2">
        <f>IFERROR(__xludf.DUMMYFUNCTION("""COMPUTED_VALUE"""),44580.52287163194)</f>
        <v>44580.52287</v>
      </c>
      <c r="B58" s="1" t="str">
        <f>IFERROR(__xludf.DUMMYFUNCTION("""COMPUTED_VALUE"""),"salonikhanna24@gmail.com")</f>
        <v>salonikhanna24@gmail.com</v>
      </c>
      <c r="C58" s="1" t="str">
        <f>IFERROR(__xludf.DUMMYFUNCTION("""COMPUTED_VALUE"""),"Saloni Khanna")</f>
        <v>Saloni Khanna</v>
      </c>
      <c r="D58" s="1" t="str">
        <f>IFERROR(__xludf.DUMMYFUNCTION("""COMPUTED_VALUE"""),"B.Sc. (Hons) Computer Science")</f>
        <v>B.Sc. (Hons) Computer Science</v>
      </c>
      <c r="E58" s="1" t="str">
        <f>IFERROR(__xludf.DUMMYFUNCTION("""COMPUTED_VALUE"""),"21/5032")</f>
        <v>21/5032</v>
      </c>
      <c r="F58" s="3">
        <f>IFERROR(__xludf.DUMMYFUNCTION("""COMPUTED_VALUE"""),8.860705295E9)</f>
        <v>8860705295</v>
      </c>
      <c r="G58" s="1" t="str">
        <f>IFERROR(__xludf.DUMMYFUNCTION("""COMPUTED_VALUE"""),"New Delhi")</f>
        <v>New Delhi</v>
      </c>
      <c r="H58" s="1" t="str">
        <f>IFERROR(__xludf.DUMMYFUNCTION("""COMPUTED_VALUE"""),"Flora Dale Sr Sec School")</f>
        <v>Flora Dale Sr Sec School</v>
      </c>
      <c r="I58" s="1" t="str">
        <f>IFERROR(__xludf.DUMMYFUNCTION("""COMPUTED_VALUE"""),"Yes")</f>
        <v>Yes</v>
      </c>
      <c r="J58" s="1" t="str">
        <f>IFERROR(__xludf.DUMMYFUNCTION("""COMPUTED_VALUE"""),"Pratibha Yadav Ma'am")</f>
        <v>Pratibha Yadav Ma'am</v>
      </c>
      <c r="K58" s="1" t="str">
        <f>IFERROR(__xludf.DUMMYFUNCTION("""COMPUTED_VALUE"""),"More than 6 hours")</f>
        <v>More than 6 hours</v>
      </c>
      <c r="L58" s="1" t="str">
        <f>IFERROR(__xludf.DUMMYFUNCTION("""COMPUTED_VALUE"""),"Time saved in travelling, Easy access to online study material")</f>
        <v>Time saved in travelling, Easy access to online study material</v>
      </c>
      <c r="M58" s="1" t="str">
        <f>IFERROR(__xludf.DUMMYFUNCTION("""COMPUTED_VALUE"""),"Network related disruptions")</f>
        <v>Network related disruptions</v>
      </c>
      <c r="N58" s="1">
        <f>IFERROR(__xludf.DUMMYFUNCTION("""COMPUTED_VALUE"""),8.0)</f>
        <v>8</v>
      </c>
      <c r="O58" s="1" t="str">
        <f>IFERROR(__xludf.DUMMYFUNCTION("""COMPUTED_VALUE"""),"Blended Learning (both)")</f>
        <v>Blended Learning (both)</v>
      </c>
      <c r="P58" s="1"/>
      <c r="Q58" s="1" t="str">
        <f>IFERROR(__xludf.DUMMYFUNCTION("""COMPUTED_VALUE"""),"Yes")</f>
        <v>Yes</v>
      </c>
      <c r="R58" s="1" t="str">
        <f>IFERROR(__xludf.DUMMYFUNCTION("""COMPUTED_VALUE"""),"Yes")</f>
        <v>Yes</v>
      </c>
      <c r="S58" s="1" t="str">
        <f>IFERROR(__xludf.DUMMYFUNCTION("""COMPUTED_VALUE"""),"Yes")</f>
        <v>Yes</v>
      </c>
      <c r="T58" s="1" t="str">
        <f>IFERROR(__xludf.DUMMYFUNCTION("""COMPUTED_VALUE"""),"Yes")</f>
        <v>Yes</v>
      </c>
      <c r="U58" s="1" t="str">
        <f>IFERROR(__xludf.DUMMYFUNCTION("""COMPUTED_VALUE"""),"Yes")</f>
        <v>Yes</v>
      </c>
      <c r="V58" s="1" t="str">
        <f>IFERROR(__xludf.DUMMYFUNCTION("""COMPUTED_VALUE"""),"Offline")</f>
        <v>Offline</v>
      </c>
      <c r="W58" s="1" t="str">
        <f>IFERROR(__xludf.DUMMYFUNCTION("""COMPUTED_VALUE"""),"No")</f>
        <v>No</v>
      </c>
      <c r="X58" s="1"/>
      <c r="Y58" s="1" t="str">
        <f>IFERROR(__xludf.DUMMYFUNCTION("""COMPUTED_VALUE"""),"Yes")</f>
        <v>Yes</v>
      </c>
      <c r="Z58" s="1" t="str">
        <f>IFERROR(__xludf.DUMMYFUNCTION("""COMPUTED_VALUE"""),"Yes")</f>
        <v>Yes</v>
      </c>
      <c r="AA58" s="1" t="str">
        <f>IFERROR(__xludf.DUMMYFUNCTION("""COMPUTED_VALUE"""),"Yes")</f>
        <v>Yes</v>
      </c>
      <c r="AB58" s="1"/>
      <c r="AC58" s="1" t="str">
        <f>IFERROR(__xludf.DUMMYFUNCTION("""COMPUTED_VALUE"""),"Yes in academic matters ")</f>
        <v>Yes in academic matters </v>
      </c>
      <c r="AD58" s="1" t="str">
        <f>IFERROR(__xludf.DUMMYFUNCTION("""COMPUTED_VALUE"""),"None")</f>
        <v>None</v>
      </c>
      <c r="AE58" s="1"/>
      <c r="AF58" s="1"/>
      <c r="AG58" s="1" t="str">
        <f>IFERROR(__xludf.DUMMYFUNCTION("""COMPUTED_VALUE"""),"Mild: Symptoms effectively managed at home")</f>
        <v>Mild: Symptoms effectively managed at home</v>
      </c>
      <c r="AH58" s="1" t="str">
        <f>IFERROR(__xludf.DUMMYFUNCTION("""COMPUTED_VALUE"""),"Second Dose")</f>
        <v>Second Dose</v>
      </c>
      <c r="AI58" s="1" t="str">
        <f>IFERROR(__xludf.DUMMYFUNCTION("""COMPUTED_VALUE"""),"Yes")</f>
        <v>Yes</v>
      </c>
    </row>
    <row r="59">
      <c r="A59" s="2">
        <f>IFERROR(__xludf.DUMMYFUNCTION("""COMPUTED_VALUE"""),44580.52310358796)</f>
        <v>44580.5231</v>
      </c>
      <c r="B59" s="1" t="str">
        <f>IFERROR(__xludf.DUMMYFUNCTION("""COMPUTED_VALUE"""),"tannudahiya1406@gmail.com")</f>
        <v>tannudahiya1406@gmail.com</v>
      </c>
      <c r="C59" s="1" t="str">
        <f>IFERROR(__xludf.DUMMYFUNCTION("""COMPUTED_VALUE"""),"Tannu")</f>
        <v>Tannu</v>
      </c>
      <c r="D59" s="1" t="str">
        <f>IFERROR(__xludf.DUMMYFUNCTION("""COMPUTED_VALUE"""),"B.Sc. (Hons) Computer Science")</f>
        <v>B.Sc. (Hons) Computer Science</v>
      </c>
      <c r="E59" s="1" t="str">
        <f>IFERROR(__xludf.DUMMYFUNCTION("""COMPUTED_VALUE"""),"21/5014")</f>
        <v>21/5014</v>
      </c>
      <c r="F59" s="3">
        <f>IFERROR(__xludf.DUMMYFUNCTION("""COMPUTED_VALUE"""),9.518453303E9)</f>
        <v>9518453303</v>
      </c>
      <c r="G59" s="1" t="str">
        <f>IFERROR(__xludf.DUMMYFUNCTION("""COMPUTED_VALUE"""),"Sonipat haryana")</f>
        <v>Sonipat haryana</v>
      </c>
      <c r="H59" s="1" t="str">
        <f>IFERROR(__xludf.DUMMYFUNCTION("""COMPUTED_VALUE"""),"Saraswati senior secondary school")</f>
        <v>Saraswati senior secondary school</v>
      </c>
      <c r="I59" s="1" t="str">
        <f>IFERROR(__xludf.DUMMYFUNCTION("""COMPUTED_VALUE"""),"Yes")</f>
        <v>Yes</v>
      </c>
      <c r="J59" s="1" t="str">
        <f>IFERROR(__xludf.DUMMYFUNCTION("""COMPUTED_VALUE"""),"Reema mam")</f>
        <v>Reema mam</v>
      </c>
      <c r="K59" s="1" t="str">
        <f>IFERROR(__xludf.DUMMYFUNCTION("""COMPUTED_VALUE"""),"More than 6 hours")</f>
        <v>More than 6 hours</v>
      </c>
      <c r="L59" s="1" t="str">
        <f>IFERROR(__xludf.DUMMYFUNCTION("""COMPUTED_VALUE"""),"Convenience to outstation students")</f>
        <v>Convenience to outstation students</v>
      </c>
      <c r="M59" s="1" t="str">
        <f>IFERROR(__xludf.DUMMYFUNCTION("""COMPUTED_VALUE"""),"Students are sometimes less involved/engaged (leave the class in between)")</f>
        <v>Students are sometimes less involved/engaged (leave the class in between)</v>
      </c>
      <c r="N59" s="1">
        <f>IFERROR(__xludf.DUMMYFUNCTION("""COMPUTED_VALUE"""),4.0)</f>
        <v>4</v>
      </c>
      <c r="O59" s="1" t="str">
        <f>IFERROR(__xludf.DUMMYFUNCTION("""COMPUTED_VALUE"""),"Offline")</f>
        <v>Offline</v>
      </c>
      <c r="P59" s="1" t="str">
        <f>IFERROR(__xludf.DUMMYFUNCTION("""COMPUTED_VALUE"""),"Compulsion due to pandemic")</f>
        <v>Compulsion due to pandemic</v>
      </c>
      <c r="Q59" s="1" t="str">
        <f>IFERROR(__xludf.DUMMYFUNCTION("""COMPUTED_VALUE"""),"Yes")</f>
        <v>Yes</v>
      </c>
      <c r="R59" s="1" t="str">
        <f>IFERROR(__xludf.DUMMYFUNCTION("""COMPUTED_VALUE"""),"Yes")</f>
        <v>Yes</v>
      </c>
      <c r="S59" s="1" t="str">
        <f>IFERROR(__xludf.DUMMYFUNCTION("""COMPUTED_VALUE"""),"Yes")</f>
        <v>Yes</v>
      </c>
      <c r="T59" s="1" t="str">
        <f>IFERROR(__xludf.DUMMYFUNCTION("""COMPUTED_VALUE"""),"No")</f>
        <v>No</v>
      </c>
      <c r="U59" s="1" t="str">
        <f>IFERROR(__xludf.DUMMYFUNCTION("""COMPUTED_VALUE"""),"Yes")</f>
        <v>Yes</v>
      </c>
      <c r="V59" s="1" t="str">
        <f>IFERROR(__xludf.DUMMYFUNCTION("""COMPUTED_VALUE"""),"Online")</f>
        <v>Online</v>
      </c>
      <c r="W59" s="1" t="str">
        <f>IFERROR(__xludf.DUMMYFUNCTION("""COMPUTED_VALUE"""),"No")</f>
        <v>No</v>
      </c>
      <c r="X59" s="1" t="str">
        <f>IFERROR(__xludf.DUMMYFUNCTION("""COMPUTED_VALUE"""),"Yes")</f>
        <v>Yes</v>
      </c>
      <c r="Y59" s="1" t="str">
        <f>IFERROR(__xludf.DUMMYFUNCTION("""COMPUTED_VALUE"""),"Yes")</f>
        <v>Yes</v>
      </c>
      <c r="Z59" s="1" t="str">
        <f>IFERROR(__xludf.DUMMYFUNCTION("""COMPUTED_VALUE"""),"Yes")</f>
        <v>Yes</v>
      </c>
      <c r="AA59" s="1" t="str">
        <f>IFERROR(__xludf.DUMMYFUNCTION("""COMPUTED_VALUE"""),"No")</f>
        <v>No</v>
      </c>
      <c r="AB59" s="1"/>
      <c r="AC59" s="1"/>
      <c r="AD59" s="1" t="str">
        <f>IFERROR(__xludf.DUMMYFUNCTION("""COMPUTED_VALUE"""),"None")</f>
        <v>None</v>
      </c>
      <c r="AE59" s="1"/>
      <c r="AF59" s="1" t="str">
        <f>IFERROR(__xludf.DUMMYFUNCTION("""COMPUTED_VALUE"""),"None")</f>
        <v>None</v>
      </c>
      <c r="AG59" s="1" t="str">
        <f>IFERROR(__xludf.DUMMYFUNCTION("""COMPUTED_VALUE"""),"None")</f>
        <v>None</v>
      </c>
      <c r="AH59" s="1" t="str">
        <f>IFERROR(__xludf.DUMMYFUNCTION("""COMPUTED_VALUE"""),"Second Dose")</f>
        <v>Second Dose</v>
      </c>
      <c r="AI59" s="1" t="str">
        <f>IFERROR(__xludf.DUMMYFUNCTION("""COMPUTED_VALUE"""),"Yes")</f>
        <v>Yes</v>
      </c>
    </row>
    <row r="60">
      <c r="A60" s="2">
        <f>IFERROR(__xludf.DUMMYFUNCTION("""COMPUTED_VALUE"""),44580.523859629626)</f>
        <v>44580.52386</v>
      </c>
      <c r="B60" s="1" t="str">
        <f>IFERROR(__xludf.DUMMYFUNCTION("""COMPUTED_VALUE"""),"lakshitarathore.aanu@gmail.com")</f>
        <v>lakshitarathore.aanu@gmail.com</v>
      </c>
      <c r="C60" s="1" t="str">
        <f>IFERROR(__xludf.DUMMYFUNCTION("""COMPUTED_VALUE"""),"Lakshita Rathore")</f>
        <v>Lakshita Rathore</v>
      </c>
      <c r="D60" s="1" t="str">
        <f>IFERROR(__xludf.DUMMYFUNCTION("""COMPUTED_VALUE"""),"B.Sc. (Hons) Computer Science")</f>
        <v>B.Sc. (Hons) Computer Science</v>
      </c>
      <c r="E60" s="1" t="str">
        <f>IFERROR(__xludf.DUMMYFUNCTION("""COMPUTED_VALUE"""),"21/5089")</f>
        <v>21/5089</v>
      </c>
      <c r="F60" s="3"/>
      <c r="G60" s="1" t="str">
        <f>IFERROR(__xludf.DUMMYFUNCTION("""COMPUTED_VALUE"""),"Alwar")</f>
        <v>Alwar</v>
      </c>
      <c r="H60" s="1" t="str">
        <f>IFERROR(__xludf.DUMMYFUNCTION("""COMPUTED_VALUE"""),"Kendriya Vidhyalay No.1 Alwar")</f>
        <v>Kendriya Vidhyalay No.1 Alwar</v>
      </c>
      <c r="I60" s="1" t="str">
        <f>IFERROR(__xludf.DUMMYFUNCTION("""COMPUTED_VALUE"""),"No")</f>
        <v>No</v>
      </c>
      <c r="J60" s="1" t="str">
        <f>IFERROR(__xludf.DUMMYFUNCTION("""COMPUTED_VALUE"""),"Manish sir")</f>
        <v>Manish sir</v>
      </c>
      <c r="K60" s="1" t="str">
        <f>IFERROR(__xludf.DUMMYFUNCTION("""COMPUTED_VALUE"""),"More than 6 hours")</f>
        <v>More than 6 hours</v>
      </c>
      <c r="L60" s="1" t="str">
        <f>IFERROR(__xludf.DUMMYFUNCTION("""COMPUTED_VALUE"""),"Time saved in travelling, Convenience to outstation students")</f>
        <v>Time saved in travelling, Convenience to outstation students</v>
      </c>
      <c r="M60" s="1"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N60" s="1">
        <f>IFERROR(__xludf.DUMMYFUNCTION("""COMPUTED_VALUE"""),5.0)</f>
        <v>5</v>
      </c>
      <c r="O60" s="1" t="str">
        <f>IFERROR(__xludf.DUMMYFUNCTION("""COMPUTED_VALUE"""),"Offline")</f>
        <v>Offline</v>
      </c>
      <c r="P60" s="1" t="str">
        <f>IFERROR(__xludf.DUMMYFUNCTION("""COMPUTED_VALUE"""),"Not Satisfactory")</f>
        <v>Not Satisfactory</v>
      </c>
      <c r="Q60" s="1" t="str">
        <f>IFERROR(__xludf.DUMMYFUNCTION("""COMPUTED_VALUE"""),"Yes")</f>
        <v>Yes</v>
      </c>
      <c r="R60" s="1" t="str">
        <f>IFERROR(__xludf.DUMMYFUNCTION("""COMPUTED_VALUE"""),"Yes")</f>
        <v>Yes</v>
      </c>
      <c r="S60" s="1" t="str">
        <f>IFERROR(__xludf.DUMMYFUNCTION("""COMPUTED_VALUE"""),"No")</f>
        <v>No</v>
      </c>
      <c r="T60" s="1" t="str">
        <f>IFERROR(__xludf.DUMMYFUNCTION("""COMPUTED_VALUE"""),"No")</f>
        <v>No</v>
      </c>
      <c r="U60" s="1" t="str">
        <f>IFERROR(__xludf.DUMMYFUNCTION("""COMPUTED_VALUE"""),"Yes")</f>
        <v>Yes</v>
      </c>
      <c r="V60" s="1" t="str">
        <f>IFERROR(__xludf.DUMMYFUNCTION("""COMPUTED_VALUE"""),"Offline")</f>
        <v>Offline</v>
      </c>
      <c r="W60" s="1" t="str">
        <f>IFERROR(__xludf.DUMMYFUNCTION("""COMPUTED_VALUE"""),"Yes")</f>
        <v>Yes</v>
      </c>
      <c r="X60" s="1" t="str">
        <f>IFERROR(__xludf.DUMMYFUNCTION("""COMPUTED_VALUE"""),"Yes")</f>
        <v>Yes</v>
      </c>
      <c r="Y60" s="1" t="str">
        <f>IFERROR(__xludf.DUMMYFUNCTION("""COMPUTED_VALUE"""),"Yes")</f>
        <v>Yes</v>
      </c>
      <c r="Z60" s="1" t="str">
        <f>IFERROR(__xludf.DUMMYFUNCTION("""COMPUTED_VALUE"""),"Yes")</f>
        <v>Yes</v>
      </c>
      <c r="AA60" s="1" t="str">
        <f>IFERROR(__xludf.DUMMYFUNCTION("""COMPUTED_VALUE"""),"No")</f>
        <v>No</v>
      </c>
      <c r="AB60" s="1" t="str">
        <f>IFERROR(__xludf.DUMMYFUNCTION("""COMPUTED_VALUE"""),"Yes")</f>
        <v>Yes</v>
      </c>
      <c r="AC60" s="1" t="str">
        <f>IFERROR(__xludf.DUMMYFUNCTION("""COMPUTED_VALUE"""),"Yes")</f>
        <v>Yes</v>
      </c>
      <c r="AD60" s="1"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AE60" s="1" t="str">
        <f>IFERROR(__xludf.DUMMYFUNCTION("""COMPUTED_VALUE"""),"Music and dance")</f>
        <v>Music and dance</v>
      </c>
      <c r="AF60" s="1" t="str">
        <f>IFERROR(__xludf.DUMMYFUNCTION("""COMPUTED_VALUE"""),"Mild: Family members ocassionally short-tempered with one another;no physical violence.")</f>
        <v>Mild: Family members ocassionally short-tempered with one another;no physical violence.</v>
      </c>
      <c r="AG60" s="1" t="str">
        <f>IFERROR(__xludf.DUMMYFUNCTION("""COMPUTED_VALUE"""),"None")</f>
        <v>None</v>
      </c>
      <c r="AH60" s="1" t="str">
        <f>IFERROR(__xludf.DUMMYFUNCTION("""COMPUTED_VALUE"""),"Second Dose")</f>
        <v>Second Dose</v>
      </c>
      <c r="AI60" s="1" t="str">
        <f>IFERROR(__xludf.DUMMYFUNCTION("""COMPUTED_VALUE"""),"Yes")</f>
        <v>Yes</v>
      </c>
    </row>
    <row r="61">
      <c r="A61" s="2">
        <f>IFERROR(__xludf.DUMMYFUNCTION("""COMPUTED_VALUE"""),44580.52396521991)</f>
        <v>44580.52397</v>
      </c>
      <c r="B61" s="1" t="str">
        <f>IFERROR(__xludf.DUMMYFUNCTION("""COMPUTED_VALUE"""),"muskan.100lanki@gmail.com")</f>
        <v>muskan.100lanki@gmail.com</v>
      </c>
      <c r="C61" s="1" t="str">
        <f>IFERROR(__xludf.DUMMYFUNCTION("""COMPUTED_VALUE"""),"Muskan Solanki")</f>
        <v>Muskan Solanki</v>
      </c>
      <c r="D61" s="1" t="str">
        <f>IFERROR(__xludf.DUMMYFUNCTION("""COMPUTED_VALUE"""),"B.Sc. (Hons) Computer Science")</f>
        <v>B.Sc. (Hons) Computer Science</v>
      </c>
      <c r="E61" s="1" t="str">
        <f>IFERROR(__xludf.DUMMYFUNCTION("""COMPUTED_VALUE"""),"21/5109")</f>
        <v>21/5109</v>
      </c>
      <c r="F61" s="3">
        <f>IFERROR(__xludf.DUMMYFUNCTION("""COMPUTED_VALUE"""),8.076125874E9)</f>
        <v>8076125874</v>
      </c>
      <c r="G61" s="1" t="str">
        <f>IFERROR(__xludf.DUMMYFUNCTION("""COMPUTED_VALUE"""),"New Delhi")</f>
        <v>New Delhi</v>
      </c>
      <c r="H61" s="1" t="str">
        <f>IFERROR(__xludf.DUMMYFUNCTION("""COMPUTED_VALUE"""),"DAV Centenary Public School")</f>
        <v>DAV Centenary Public School</v>
      </c>
      <c r="I61" s="1" t="str">
        <f>IFERROR(__xludf.DUMMYFUNCTION("""COMPUTED_VALUE"""),"No")</f>
        <v>No</v>
      </c>
      <c r="J61" s="1" t="str">
        <f>IFERROR(__xludf.DUMMYFUNCTION("""COMPUTED_VALUE"""),"Manish Kumar Singh")</f>
        <v>Manish Kumar Singh</v>
      </c>
      <c r="K61" s="1" t="str">
        <f>IFERROR(__xludf.DUMMYFUNCTION("""COMPUTED_VALUE"""),"More than 6 hours")</f>
        <v>More than 6 hours</v>
      </c>
      <c r="L61" s="1" t="str">
        <f>IFERROR(__xludf.DUMMYFUNCTION("""COMPUTED_VALUE"""),"Time saved in travelling, Easy access to online study material, Convenience to outstation students")</f>
        <v>Time saved in travelling, Easy access to online study material, Convenience to outstation students</v>
      </c>
      <c r="M61" s="1"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N61" s="1">
        <f>IFERROR(__xludf.DUMMYFUNCTION("""COMPUTED_VALUE"""),6.0)</f>
        <v>6</v>
      </c>
      <c r="O61" s="1" t="str">
        <f>IFERROR(__xludf.DUMMYFUNCTION("""COMPUTED_VALUE"""),"Offline")</f>
        <v>Offline</v>
      </c>
      <c r="P61" s="1" t="str">
        <f>IFERROR(__xludf.DUMMYFUNCTION("""COMPUTED_VALUE"""),"Compulsion due to pandemic")</f>
        <v>Compulsion due to pandemic</v>
      </c>
      <c r="Q61" s="1" t="str">
        <f>IFERROR(__xludf.DUMMYFUNCTION("""COMPUTED_VALUE"""),"Yes")</f>
        <v>Yes</v>
      </c>
      <c r="R61" s="1" t="str">
        <f>IFERROR(__xludf.DUMMYFUNCTION("""COMPUTED_VALUE"""),"Yes")</f>
        <v>Yes</v>
      </c>
      <c r="S61" s="1" t="str">
        <f>IFERROR(__xludf.DUMMYFUNCTION("""COMPUTED_VALUE"""),"Yes")</f>
        <v>Yes</v>
      </c>
      <c r="T61" s="1" t="str">
        <f>IFERROR(__xludf.DUMMYFUNCTION("""COMPUTED_VALUE"""),"No")</f>
        <v>No</v>
      </c>
      <c r="U61" s="1" t="str">
        <f>IFERROR(__xludf.DUMMYFUNCTION("""COMPUTED_VALUE"""),"No")</f>
        <v>No</v>
      </c>
      <c r="V61" s="1" t="str">
        <f>IFERROR(__xludf.DUMMYFUNCTION("""COMPUTED_VALUE"""),"Offline")</f>
        <v>Offline</v>
      </c>
      <c r="W61" s="1" t="str">
        <f>IFERROR(__xludf.DUMMYFUNCTION("""COMPUTED_VALUE"""),"No")</f>
        <v>No</v>
      </c>
      <c r="X61" s="1" t="str">
        <f>IFERROR(__xludf.DUMMYFUNCTION("""COMPUTED_VALUE"""),"Yes")</f>
        <v>Yes</v>
      </c>
      <c r="Y61" s="1" t="str">
        <f>IFERROR(__xludf.DUMMYFUNCTION("""COMPUTED_VALUE"""),"Yes")</f>
        <v>Yes</v>
      </c>
      <c r="Z61" s="1" t="str">
        <f>IFERROR(__xludf.DUMMYFUNCTION("""COMPUTED_VALUE"""),"Yes")</f>
        <v>Yes</v>
      </c>
      <c r="AA61" s="1" t="str">
        <f>IFERROR(__xludf.DUMMYFUNCTION("""COMPUTED_VALUE"""),"Yes")</f>
        <v>Yes</v>
      </c>
      <c r="AB61" s="1" t="str">
        <f>IFERROR(__xludf.DUMMYFUNCTION("""COMPUTED_VALUE"""),"no")</f>
        <v>no</v>
      </c>
      <c r="AC61" s="1" t="str">
        <f>IFERROR(__xludf.DUMMYFUNCTION("""COMPUTED_VALUE"""),"no")</f>
        <v>no</v>
      </c>
      <c r="AD61"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61" s="1" t="str">
        <f>IFERROR(__xludf.DUMMYFUNCTION("""COMPUTED_VALUE"""),"nothing")</f>
        <v>nothing</v>
      </c>
      <c r="AF61" s="1" t="str">
        <f>IFERROR(__xludf.DUMMYFUNCTION("""COMPUTED_VALUE"""),"None")</f>
        <v>None</v>
      </c>
      <c r="AG61" s="1" t="str">
        <f>IFERROR(__xludf.DUMMYFUNCTION("""COMPUTED_VALUE"""),"None")</f>
        <v>None</v>
      </c>
      <c r="AH61" s="1" t="str">
        <f>IFERROR(__xludf.DUMMYFUNCTION("""COMPUTED_VALUE"""),"None")</f>
        <v>None</v>
      </c>
      <c r="AI61" s="1" t="str">
        <f>IFERROR(__xludf.DUMMYFUNCTION("""COMPUTED_VALUE"""),"No")</f>
        <v>No</v>
      </c>
    </row>
    <row r="62">
      <c r="A62" s="2">
        <f>IFERROR(__xludf.DUMMYFUNCTION("""COMPUTED_VALUE"""),44580.52399244213)</f>
        <v>44580.52399</v>
      </c>
      <c r="B62" s="1" t="str">
        <f>IFERROR(__xludf.DUMMYFUNCTION("""COMPUTED_VALUE"""),"missaparnagupta@gmail.com")</f>
        <v>missaparnagupta@gmail.com</v>
      </c>
      <c r="C62" s="1" t="str">
        <f>IFERROR(__xludf.DUMMYFUNCTION("""COMPUTED_VALUE"""),"Aparna Gupta ")</f>
        <v>Aparna Gupta </v>
      </c>
      <c r="D62" s="1" t="str">
        <f>IFERROR(__xludf.DUMMYFUNCTION("""COMPUTED_VALUE"""),"B.Sc. (Hons) Computer Science")</f>
        <v>B.Sc. (Hons) Computer Science</v>
      </c>
      <c r="E62" s="1" t="str">
        <f>IFERROR(__xludf.DUMMYFUNCTION("""COMPUTED_VALUE"""),"21/5033")</f>
        <v>21/5033</v>
      </c>
      <c r="F62" s="3">
        <f>IFERROR(__xludf.DUMMYFUNCTION("""COMPUTED_VALUE"""),7.024720132E9)</f>
        <v>7024720132</v>
      </c>
      <c r="G62" s="1" t="str">
        <f>IFERROR(__xludf.DUMMYFUNCTION("""COMPUTED_VALUE"""),"Madhya Pradesh ")</f>
        <v>Madhya Pradesh </v>
      </c>
      <c r="H62" s="1" t="str">
        <f>IFERROR(__xludf.DUMMYFUNCTION("""COMPUTED_VALUE"""),"Govt. Excellence  hr. Se. School venkat 1 satna")</f>
        <v>Govt. Excellence  hr. Se. School venkat 1 satna</v>
      </c>
      <c r="I62" s="1" t="str">
        <f>IFERROR(__xludf.DUMMYFUNCTION("""COMPUTED_VALUE"""),"No")</f>
        <v>No</v>
      </c>
      <c r="J62" s="1" t="str">
        <f>IFERROR(__xludf.DUMMYFUNCTION("""COMPUTED_VALUE"""),"Pratibha mam")</f>
        <v>Pratibha mam</v>
      </c>
      <c r="K62" s="1" t="str">
        <f>IFERROR(__xludf.DUMMYFUNCTION("""COMPUTED_VALUE"""),"3-4 hours")</f>
        <v>3-4 hours</v>
      </c>
      <c r="L62" s="1" t="str">
        <f>IFERROR(__xludf.DUMMYFUNCTION("""COMPUTED_VALUE"""),"Easy access to online study material")</f>
        <v>Easy access to online study material</v>
      </c>
      <c r="M62" s="1" t="str">
        <f>IFERROR(__xludf.DUMMYFUNCTION("""COMPUTED_VALUE"""),"Lack of physical interaction and personal touch ‘")</f>
        <v>Lack of physical interaction and personal touch ‘</v>
      </c>
      <c r="N62" s="1">
        <f>IFERROR(__xludf.DUMMYFUNCTION("""COMPUTED_VALUE"""),4.0)</f>
        <v>4</v>
      </c>
      <c r="O62" s="1" t="str">
        <f>IFERROR(__xludf.DUMMYFUNCTION("""COMPUTED_VALUE"""),"Offline")</f>
        <v>Offline</v>
      </c>
      <c r="P62" s="1" t="str">
        <f>IFERROR(__xludf.DUMMYFUNCTION("""COMPUTED_VALUE"""),"Compulsion due to pandemic")</f>
        <v>Compulsion due to pandemic</v>
      </c>
      <c r="Q62" s="1" t="str">
        <f>IFERROR(__xludf.DUMMYFUNCTION("""COMPUTED_VALUE"""),"Yes")</f>
        <v>Yes</v>
      </c>
      <c r="R62" s="1" t="str">
        <f>IFERROR(__xludf.DUMMYFUNCTION("""COMPUTED_VALUE"""),"Yes")</f>
        <v>Yes</v>
      </c>
      <c r="S62" s="1" t="str">
        <f>IFERROR(__xludf.DUMMYFUNCTION("""COMPUTED_VALUE"""),"Yes")</f>
        <v>Yes</v>
      </c>
      <c r="T62" s="1" t="str">
        <f>IFERROR(__xludf.DUMMYFUNCTION("""COMPUTED_VALUE"""),"Yes")</f>
        <v>Yes</v>
      </c>
      <c r="U62" s="1" t="str">
        <f>IFERROR(__xludf.DUMMYFUNCTION("""COMPUTED_VALUE"""),"Yes")</f>
        <v>Yes</v>
      </c>
      <c r="V62" s="1" t="str">
        <f>IFERROR(__xludf.DUMMYFUNCTION("""COMPUTED_VALUE"""),"Offline")</f>
        <v>Offline</v>
      </c>
      <c r="W62" s="1" t="str">
        <f>IFERROR(__xludf.DUMMYFUNCTION("""COMPUTED_VALUE"""),"No")</f>
        <v>No</v>
      </c>
      <c r="X62" s="1" t="str">
        <f>IFERROR(__xludf.DUMMYFUNCTION("""COMPUTED_VALUE"""),"No")</f>
        <v>No</v>
      </c>
      <c r="Y62" s="1" t="str">
        <f>IFERROR(__xludf.DUMMYFUNCTION("""COMPUTED_VALUE"""),"No")</f>
        <v>No</v>
      </c>
      <c r="Z62" s="1" t="str">
        <f>IFERROR(__xludf.DUMMYFUNCTION("""COMPUTED_VALUE"""),"Yes")</f>
        <v>Yes</v>
      </c>
      <c r="AA62" s="1" t="str">
        <f>IFERROR(__xludf.DUMMYFUNCTION("""COMPUTED_VALUE"""),"No")</f>
        <v>No</v>
      </c>
      <c r="AB62" s="1"/>
      <c r="AC62" s="1" t="str">
        <f>IFERROR(__xludf.DUMMYFUNCTION("""COMPUTED_VALUE"""),"Yes")</f>
        <v>Yes</v>
      </c>
      <c r="AD62"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62" s="1" t="str">
        <f>IFERROR(__xludf.DUMMYFUNCTION("""COMPUTED_VALUE"""),"Physical activity ")</f>
        <v>Physical activity </v>
      </c>
      <c r="AF62" s="1" t="str">
        <f>IFERROR(__xludf.DUMMYFUNCTION("""COMPUTED_VALUE"""),"None")</f>
        <v>None</v>
      </c>
      <c r="AG62" s="1" t="str">
        <f>IFERROR(__xludf.DUMMYFUNCTION("""COMPUTED_VALUE"""),"None")</f>
        <v>None</v>
      </c>
      <c r="AH62" s="1" t="str">
        <f>IFERROR(__xludf.DUMMYFUNCTION("""COMPUTED_VALUE"""),"Second Dose")</f>
        <v>Second Dose</v>
      </c>
      <c r="AI62" s="1" t="str">
        <f>IFERROR(__xludf.DUMMYFUNCTION("""COMPUTED_VALUE"""),"Yes")</f>
        <v>Yes</v>
      </c>
    </row>
    <row r="63">
      <c r="A63" s="2">
        <f>IFERROR(__xludf.DUMMYFUNCTION("""COMPUTED_VALUE"""),44580.52402276621)</f>
        <v>44580.52402</v>
      </c>
      <c r="B63" s="1" t="str">
        <f>IFERROR(__xludf.DUMMYFUNCTION("""COMPUTED_VALUE"""),"princesjsr123@gmail.com")</f>
        <v>princesjsr123@gmail.com</v>
      </c>
      <c r="C63" s="1" t="str">
        <f>IFERROR(__xludf.DUMMYFUNCTION("""COMPUTED_VALUE"""),"Princess kumari")</f>
        <v>Princess kumari</v>
      </c>
      <c r="D63" s="1" t="str">
        <f>IFERROR(__xludf.DUMMYFUNCTION("""COMPUTED_VALUE"""),"B.Sc. (Hons) Computer Science")</f>
        <v>B.Sc. (Hons) Computer Science</v>
      </c>
      <c r="E63" s="1" t="str">
        <f>IFERROR(__xludf.DUMMYFUNCTION("""COMPUTED_VALUE"""),"21/5108")</f>
        <v>21/5108</v>
      </c>
      <c r="F63" s="3">
        <f>IFERROR(__xludf.DUMMYFUNCTION("""COMPUTED_VALUE"""),9.905318134E9)</f>
        <v>9905318134</v>
      </c>
      <c r="G63" s="1" t="str">
        <f>IFERROR(__xludf.DUMMYFUNCTION("""COMPUTED_VALUE"""),"City jamshedpur, Jharkhand")</f>
        <v>City jamshedpur, Jharkhand</v>
      </c>
      <c r="H63" s="1" t="str">
        <f>IFERROR(__xludf.DUMMYFUNCTION("""COMPUTED_VALUE"""),"Narbheram hansraj english school")</f>
        <v>Narbheram hansraj english school</v>
      </c>
      <c r="I63" s="1" t="str">
        <f>IFERROR(__xludf.DUMMYFUNCTION("""COMPUTED_VALUE"""),"Yes")</f>
        <v>Yes</v>
      </c>
      <c r="J63" s="1" t="str">
        <f>IFERROR(__xludf.DUMMYFUNCTION("""COMPUTED_VALUE"""),"Manish kumar singh")</f>
        <v>Manish kumar singh</v>
      </c>
      <c r="K63" s="1" t="str">
        <f>IFERROR(__xludf.DUMMYFUNCTION("""COMPUTED_VALUE"""),"More than 6 hours")</f>
        <v>More than 6 hours</v>
      </c>
      <c r="L63" s="1" t="str">
        <f>IFERROR(__xludf.DUMMYFUNCTION("""COMPUTED_VALUE"""),"Convenience to outstation students")</f>
        <v>Convenience to outstation students</v>
      </c>
      <c r="M63" s="1" t="str">
        <f>IFERROR(__xludf.DUMMYFUNCTION("""COMPUTED_VALUE"""),"Lack of physical interaction and personal touch ‘")</f>
        <v>Lack of physical interaction and personal touch ‘</v>
      </c>
      <c r="N63" s="1">
        <f>IFERROR(__xludf.DUMMYFUNCTION("""COMPUTED_VALUE"""),6.0)</f>
        <v>6</v>
      </c>
      <c r="O63" s="1" t="str">
        <f>IFERROR(__xludf.DUMMYFUNCTION("""COMPUTED_VALUE"""),"Offline")</f>
        <v>Offline</v>
      </c>
      <c r="P63" s="1" t="str">
        <f>IFERROR(__xludf.DUMMYFUNCTION("""COMPUTED_VALUE"""),"Compulsion due to pandemic")</f>
        <v>Compulsion due to pandemic</v>
      </c>
      <c r="Q63" s="1" t="str">
        <f>IFERROR(__xludf.DUMMYFUNCTION("""COMPUTED_VALUE"""),"Yes")</f>
        <v>Yes</v>
      </c>
      <c r="R63" s="1" t="str">
        <f>IFERROR(__xludf.DUMMYFUNCTION("""COMPUTED_VALUE"""),"Yes")</f>
        <v>Yes</v>
      </c>
      <c r="S63" s="1" t="str">
        <f>IFERROR(__xludf.DUMMYFUNCTION("""COMPUTED_VALUE"""),"Yes")</f>
        <v>Yes</v>
      </c>
      <c r="T63" s="1" t="str">
        <f>IFERROR(__xludf.DUMMYFUNCTION("""COMPUTED_VALUE"""),"No")</f>
        <v>No</v>
      </c>
      <c r="U63" s="1" t="str">
        <f>IFERROR(__xludf.DUMMYFUNCTION("""COMPUTED_VALUE"""),"Yes")</f>
        <v>Yes</v>
      </c>
      <c r="V63" s="1" t="str">
        <f>IFERROR(__xludf.DUMMYFUNCTION("""COMPUTED_VALUE"""),"Online")</f>
        <v>Online</v>
      </c>
      <c r="W63" s="1" t="str">
        <f>IFERROR(__xludf.DUMMYFUNCTION("""COMPUTED_VALUE"""),"No")</f>
        <v>No</v>
      </c>
      <c r="X63" s="1" t="str">
        <f>IFERROR(__xludf.DUMMYFUNCTION("""COMPUTED_VALUE"""),"Yes")</f>
        <v>Yes</v>
      </c>
      <c r="Y63" s="1" t="str">
        <f>IFERROR(__xludf.DUMMYFUNCTION("""COMPUTED_VALUE"""),"Yes")</f>
        <v>Yes</v>
      </c>
      <c r="Z63" s="1" t="str">
        <f>IFERROR(__xludf.DUMMYFUNCTION("""COMPUTED_VALUE"""),"Yes")</f>
        <v>Yes</v>
      </c>
      <c r="AA63" s="1" t="str">
        <f>IFERROR(__xludf.DUMMYFUNCTION("""COMPUTED_VALUE"""),"Yes")</f>
        <v>Yes</v>
      </c>
      <c r="AB63" s="1"/>
      <c r="AC63" s="1"/>
      <c r="AD63" s="1" t="str">
        <f>IFERROR(__xludf.DUMMYFUNCTION("""COMPUTED_VALUE"""),"None")</f>
        <v>None</v>
      </c>
      <c r="AE63" s="1"/>
      <c r="AF63" s="1" t="str">
        <f>IFERROR(__xludf.DUMMYFUNCTION("""COMPUTED_VALUE"""),"None")</f>
        <v>None</v>
      </c>
      <c r="AG63" s="1" t="str">
        <f>IFERROR(__xludf.DUMMYFUNCTION("""COMPUTED_VALUE"""),"None")</f>
        <v>None</v>
      </c>
      <c r="AH63" s="1" t="str">
        <f>IFERROR(__xludf.DUMMYFUNCTION("""COMPUTED_VALUE"""),"Second Dose")</f>
        <v>Second Dose</v>
      </c>
      <c r="AI63" s="1" t="str">
        <f>IFERROR(__xludf.DUMMYFUNCTION("""COMPUTED_VALUE"""),"Yes")</f>
        <v>Yes</v>
      </c>
    </row>
    <row r="64">
      <c r="A64" s="2">
        <f>IFERROR(__xludf.DUMMYFUNCTION("""COMPUTED_VALUE"""),44580.52425937499)</f>
        <v>44580.52426</v>
      </c>
      <c r="B64" s="1" t="str">
        <f>IFERROR(__xludf.DUMMYFUNCTION("""COMPUTED_VALUE"""),"mssakshi001@gmail.com")</f>
        <v>mssakshi001@gmail.com</v>
      </c>
      <c r="C64" s="1" t="str">
        <f>IFERROR(__xludf.DUMMYFUNCTION("""COMPUTED_VALUE"""),"Sakshi sharma")</f>
        <v>Sakshi sharma</v>
      </c>
      <c r="D64" s="1" t="str">
        <f>IFERROR(__xludf.DUMMYFUNCTION("""COMPUTED_VALUE"""),"B.Sc. (Hons) Computer Science")</f>
        <v>B.Sc. (Hons) Computer Science</v>
      </c>
      <c r="E64" s="1" t="str">
        <f>IFERROR(__xludf.DUMMYFUNCTION("""COMPUTED_VALUE"""),"21/5005")</f>
        <v>21/5005</v>
      </c>
      <c r="F64" s="3">
        <f>IFERROR(__xludf.DUMMYFUNCTION("""COMPUTED_VALUE"""),9.910044862E9)</f>
        <v>9910044862</v>
      </c>
      <c r="G64" s="1" t="str">
        <f>IFERROR(__xludf.DUMMYFUNCTION("""COMPUTED_VALUE"""),"New delhi")</f>
        <v>New delhi</v>
      </c>
      <c r="H64" s="1" t="str">
        <f>IFERROR(__xludf.DUMMYFUNCTION("""COMPUTED_VALUE"""),"DAV public school,jasola vihar")</f>
        <v>DAV public school,jasola vihar</v>
      </c>
      <c r="I64" s="1" t="str">
        <f>IFERROR(__xludf.DUMMYFUNCTION("""COMPUTED_VALUE"""),"Yes")</f>
        <v>Yes</v>
      </c>
      <c r="J64" s="1" t="str">
        <f>IFERROR(__xludf.DUMMYFUNCTION("""COMPUTED_VALUE"""),"Ms pratibha yadav")</f>
        <v>Ms pratibha yadav</v>
      </c>
      <c r="K64" s="1" t="str">
        <f>IFERROR(__xludf.DUMMYFUNCTION("""COMPUTED_VALUE"""),"5-6 hours")</f>
        <v>5-6 hours</v>
      </c>
      <c r="L64" s="1" t="str">
        <f>IFERROR(__xludf.DUMMYFUNCTION("""COMPUTED_VALUE"""),"Time saved in travelling")</f>
        <v>Time saved in travelling</v>
      </c>
      <c r="M64" s="1" t="str">
        <f>IFERROR(__xludf.DUMMYFUNCTION("""COMPUTED_VALUE"""),"Lack of physical interaction and personal touch ‘")</f>
        <v>Lack of physical interaction and personal touch ‘</v>
      </c>
      <c r="N64" s="1">
        <f>IFERROR(__xludf.DUMMYFUNCTION("""COMPUTED_VALUE"""),8.0)</f>
        <v>8</v>
      </c>
      <c r="O64" s="1" t="str">
        <f>IFERROR(__xludf.DUMMYFUNCTION("""COMPUTED_VALUE"""),"Blended Learning (both)")</f>
        <v>Blended Learning (both)</v>
      </c>
      <c r="P64" s="1" t="str">
        <f>IFERROR(__xludf.DUMMYFUNCTION("""COMPUTED_VALUE"""),"Satisfactory")</f>
        <v>Satisfactory</v>
      </c>
      <c r="Q64" s="1" t="str">
        <f>IFERROR(__xludf.DUMMYFUNCTION("""COMPUTED_VALUE"""),"Yes")</f>
        <v>Yes</v>
      </c>
      <c r="R64" s="1" t="str">
        <f>IFERROR(__xludf.DUMMYFUNCTION("""COMPUTED_VALUE"""),"Yes")</f>
        <v>Yes</v>
      </c>
      <c r="S64" s="1" t="str">
        <f>IFERROR(__xludf.DUMMYFUNCTION("""COMPUTED_VALUE"""),"Yes")</f>
        <v>Yes</v>
      </c>
      <c r="T64" s="1" t="str">
        <f>IFERROR(__xludf.DUMMYFUNCTION("""COMPUTED_VALUE"""),"No")</f>
        <v>No</v>
      </c>
      <c r="U64" s="1" t="str">
        <f>IFERROR(__xludf.DUMMYFUNCTION("""COMPUTED_VALUE"""),"Yes")</f>
        <v>Yes</v>
      </c>
      <c r="V64" s="1" t="str">
        <f>IFERROR(__xludf.DUMMYFUNCTION("""COMPUTED_VALUE"""),"Online")</f>
        <v>Online</v>
      </c>
      <c r="W64" s="1" t="str">
        <f>IFERROR(__xludf.DUMMYFUNCTION("""COMPUTED_VALUE"""),"No")</f>
        <v>No</v>
      </c>
      <c r="X64" s="1" t="str">
        <f>IFERROR(__xludf.DUMMYFUNCTION("""COMPUTED_VALUE"""),"Yes")</f>
        <v>Yes</v>
      </c>
      <c r="Y64" s="1" t="str">
        <f>IFERROR(__xludf.DUMMYFUNCTION("""COMPUTED_VALUE"""),"Yes")</f>
        <v>Yes</v>
      </c>
      <c r="Z64" s="1" t="str">
        <f>IFERROR(__xludf.DUMMYFUNCTION("""COMPUTED_VALUE"""),"Yes")</f>
        <v>Yes</v>
      </c>
      <c r="AA64" s="1" t="str">
        <f>IFERROR(__xludf.DUMMYFUNCTION("""COMPUTED_VALUE"""),"Yes")</f>
        <v>Yes</v>
      </c>
      <c r="AB64" s="1"/>
      <c r="AC64" s="1"/>
      <c r="AD64" s="1"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AE64" s="1"/>
      <c r="AF64" s="1" t="str">
        <f>IFERROR(__xludf.DUMMYFUNCTION("""COMPUTED_VALUE"""),"None")</f>
        <v>None</v>
      </c>
      <c r="AG64" s="1" t="str">
        <f>IFERROR(__xludf.DUMMYFUNCTION("""COMPUTED_VALUE"""),"None")</f>
        <v>None</v>
      </c>
      <c r="AH64" s="1" t="str">
        <f>IFERROR(__xludf.DUMMYFUNCTION("""COMPUTED_VALUE"""),"First Dose")</f>
        <v>First Dose</v>
      </c>
      <c r="AI64" s="1" t="str">
        <f>IFERROR(__xludf.DUMMYFUNCTION("""COMPUTED_VALUE"""),"Yes")</f>
        <v>Yes</v>
      </c>
    </row>
    <row r="65">
      <c r="A65" s="2">
        <f>IFERROR(__xludf.DUMMYFUNCTION("""COMPUTED_VALUE"""),44580.524670092585)</f>
        <v>44580.52467</v>
      </c>
      <c r="B65" s="1" t="str">
        <f>IFERROR(__xludf.DUMMYFUNCTION("""COMPUTED_VALUE"""),"aditiavasthi22@gmail.com")</f>
        <v>aditiavasthi22@gmail.com</v>
      </c>
      <c r="C65" s="1" t="str">
        <f>IFERROR(__xludf.DUMMYFUNCTION("""COMPUTED_VALUE"""),"Aditi Avasthi")</f>
        <v>Aditi Avasthi</v>
      </c>
      <c r="D65" s="1" t="str">
        <f>IFERROR(__xludf.DUMMYFUNCTION("""COMPUTED_VALUE"""),"B.Sc. (Hons) Computer Science")</f>
        <v>B.Sc. (Hons) Computer Science</v>
      </c>
      <c r="E65" s="1" t="str">
        <f>IFERROR(__xludf.DUMMYFUNCTION("""COMPUTED_VALUE"""),"21/5030")</f>
        <v>21/5030</v>
      </c>
      <c r="F65" s="3">
        <f>IFERROR(__xludf.DUMMYFUNCTION("""COMPUTED_VALUE"""),9.717082061E9)</f>
        <v>9717082061</v>
      </c>
      <c r="G65" s="1" t="str">
        <f>IFERROR(__xludf.DUMMYFUNCTION("""COMPUTED_VALUE"""),"New Delhi")</f>
        <v>New Delhi</v>
      </c>
      <c r="H65" s="1" t="str">
        <f>IFERROR(__xludf.DUMMYFUNCTION("""COMPUTED_VALUE"""),"Lady Irwin Senior Secondary School ")</f>
        <v>Lady Irwin Senior Secondary School </v>
      </c>
      <c r="I65" s="1" t="str">
        <f>IFERROR(__xludf.DUMMYFUNCTION("""COMPUTED_VALUE"""),"No")</f>
        <v>No</v>
      </c>
      <c r="J65" s="1" t="str">
        <f>IFERROR(__xludf.DUMMYFUNCTION("""COMPUTED_VALUE"""),"Pratibha ma'am ")</f>
        <v>Pratibha ma'am </v>
      </c>
      <c r="K65" s="1" t="str">
        <f>IFERROR(__xludf.DUMMYFUNCTION("""COMPUTED_VALUE"""),"More than 6 hours")</f>
        <v>More than 6 hours</v>
      </c>
      <c r="L65" s="1" t="str">
        <f>IFERROR(__xludf.DUMMYFUNCTION("""COMPUTED_VALUE"""),"Time saved in travelling, Easy access to online study material")</f>
        <v>Time saved in travelling, Easy access to online study material</v>
      </c>
      <c r="M65" s="1" t="str">
        <f>IFERROR(__xludf.DUMMYFUNCTION("""COMPUTED_VALUE"""),"Network related disruptions, Lack of physical interaction and personal touch ‘, There's way too many class groups and many times important information is missed out. Many times teacher don't respond to online queries. (Via email or texts)")</f>
        <v>Network related disruptions, Lack of physical interaction and personal touch ‘, There's way too many class groups and many times important information is missed out. Many times teacher don't respond to online queries. (Via email or texts)</v>
      </c>
      <c r="N65" s="1">
        <f>IFERROR(__xludf.DUMMYFUNCTION("""COMPUTED_VALUE"""),7.0)</f>
        <v>7</v>
      </c>
      <c r="O65" s="1" t="str">
        <f>IFERROR(__xludf.DUMMYFUNCTION("""COMPUTED_VALUE"""),"Blended Learning (both)")</f>
        <v>Blended Learning (both)</v>
      </c>
      <c r="P65" s="1" t="str">
        <f>IFERROR(__xludf.DUMMYFUNCTION("""COMPUTED_VALUE"""),"Not Satisfactory")</f>
        <v>Not Satisfactory</v>
      </c>
      <c r="Q65" s="1" t="str">
        <f>IFERROR(__xludf.DUMMYFUNCTION("""COMPUTED_VALUE"""),"Yes")</f>
        <v>Yes</v>
      </c>
      <c r="R65" s="1" t="str">
        <f>IFERROR(__xludf.DUMMYFUNCTION("""COMPUTED_VALUE"""),"Yes")</f>
        <v>Yes</v>
      </c>
      <c r="S65" s="1" t="str">
        <f>IFERROR(__xludf.DUMMYFUNCTION("""COMPUTED_VALUE"""),"Yes")</f>
        <v>Yes</v>
      </c>
      <c r="T65" s="1" t="str">
        <f>IFERROR(__xludf.DUMMYFUNCTION("""COMPUTED_VALUE"""),"Yes")</f>
        <v>Yes</v>
      </c>
      <c r="U65" s="1" t="str">
        <f>IFERROR(__xludf.DUMMYFUNCTION("""COMPUTED_VALUE"""),"No")</f>
        <v>No</v>
      </c>
      <c r="V65" s="1" t="str">
        <f>IFERROR(__xludf.DUMMYFUNCTION("""COMPUTED_VALUE"""),"Online")</f>
        <v>Online</v>
      </c>
      <c r="W65" s="1" t="str">
        <f>IFERROR(__xludf.DUMMYFUNCTION("""COMPUTED_VALUE"""),"Yes")</f>
        <v>Yes</v>
      </c>
      <c r="X65" s="1" t="str">
        <f>IFERROR(__xludf.DUMMYFUNCTION("""COMPUTED_VALUE"""),"No")</f>
        <v>No</v>
      </c>
      <c r="Y65" s="1" t="str">
        <f>IFERROR(__xludf.DUMMYFUNCTION("""COMPUTED_VALUE"""),"No")</f>
        <v>No</v>
      </c>
      <c r="Z65" s="1" t="str">
        <f>IFERROR(__xludf.DUMMYFUNCTION("""COMPUTED_VALUE"""),"No")</f>
        <v>No</v>
      </c>
      <c r="AA65" s="1" t="str">
        <f>IFERROR(__xludf.DUMMYFUNCTION("""COMPUTED_VALUE"""),"No")</f>
        <v>No</v>
      </c>
      <c r="AB65" s="1" t="str">
        <f>IFERROR(__xludf.DUMMYFUNCTION("""COMPUTED_VALUE"""),"I want help in managing my routine alongwith online classes.")</f>
        <v>I want help in managing my routine alongwith online classes.</v>
      </c>
      <c r="AC65" s="1" t="str">
        <f>IFERROR(__xludf.DUMMYFUNCTION("""COMPUTED_VALUE"""),"Yes quite a few times. I wanted to to know about the syllabus and how to study it and what extra courses I can do to boost my studies.")</f>
        <v>Yes quite a few times. I wanted to to know about the syllabus and how to study it and what extra courses I can do to boost my studies.</v>
      </c>
      <c r="AD65" s="1" t="str">
        <f>IFERROR(__xludf.DUMMYFUNCTION("""COMPUTED_VALUE"""),"Severe: Persistent worries and/or severe stress-related symptoms (e.g,. feel extremely anxious, sad and/or angry; severe/frequent trouble sleeping)")</f>
        <v>Severe: Persistent worries and/or severe stress-related symptoms (e.g,. feel extremely anxious, sad and/or angry; severe/frequent trouble sleeping)</v>
      </c>
      <c r="AE65" s="1" t="str">
        <f>IFERROR(__xludf.DUMMYFUNCTION("""COMPUTED_VALUE"""),"I'm trying to complete my syllabus beforehand.")</f>
        <v>I'm trying to complete my syllabus beforehand.</v>
      </c>
      <c r="AF65" s="1" t="str">
        <f>IFERROR(__xludf.DUMMYFUNCTION("""COMPUTED_VALUE"""),"Moderate: Family members frequently short-tempered with one another;and/or children in the home getting in physical fights with one another.")</f>
        <v>Moderate: Family members frequently short-tempered with one another;and/or children in the home getting in physical fights with one another.</v>
      </c>
      <c r="AG65" s="1" t="str">
        <f>IFERROR(__xludf.DUMMYFUNCTION("""COMPUTED_VALUE"""),"Mild: Symptoms effectively managed at home")</f>
        <v>Mild: Symptoms effectively managed at home</v>
      </c>
      <c r="AH65" s="1" t="str">
        <f>IFERROR(__xludf.DUMMYFUNCTION("""COMPUTED_VALUE"""),"First Dose")</f>
        <v>First Dose</v>
      </c>
      <c r="AI65" s="1" t="str">
        <f>IFERROR(__xludf.DUMMYFUNCTION("""COMPUTED_VALUE"""),"Yes")</f>
        <v>Yes</v>
      </c>
    </row>
    <row r="66">
      <c r="A66" s="2">
        <f>IFERROR(__xludf.DUMMYFUNCTION("""COMPUTED_VALUE"""),44580.52480140047)</f>
        <v>44580.5248</v>
      </c>
      <c r="B66" s="1" t="str">
        <f>IFERROR(__xludf.DUMMYFUNCTION("""COMPUTED_VALUE"""),"sandalii12saxena@gmail.com")</f>
        <v>sandalii12saxena@gmail.com</v>
      </c>
      <c r="C66" s="1" t="str">
        <f>IFERROR(__xludf.DUMMYFUNCTION("""COMPUTED_VALUE"""),"Sandali Saxena")</f>
        <v>Sandali Saxena</v>
      </c>
      <c r="D66" s="1" t="str">
        <f>IFERROR(__xludf.DUMMYFUNCTION("""COMPUTED_VALUE"""),"B.Sc. (Hons) Computer Science")</f>
        <v>B.Sc. (Hons) Computer Science</v>
      </c>
      <c r="E66" s="1" t="str">
        <f>IFERROR(__xludf.DUMMYFUNCTION("""COMPUTED_VALUE"""),"21/5006")</f>
        <v>21/5006</v>
      </c>
      <c r="F66" s="3">
        <f>IFERROR(__xludf.DUMMYFUNCTION("""COMPUTED_VALUE"""),7.007941826E9)</f>
        <v>7007941826</v>
      </c>
      <c r="G66" s="1" t="str">
        <f>IFERROR(__xludf.DUMMYFUNCTION("""COMPUTED_VALUE"""),"LUCKNOW; UP ")</f>
        <v>LUCKNOW; UP </v>
      </c>
      <c r="H66" s="1" t="str">
        <f>IFERROR(__xludf.DUMMYFUNCTION("""COMPUTED_VALUE"""),"MOUNT CARMEL COLLEGE")</f>
        <v>MOUNT CARMEL COLLEGE</v>
      </c>
      <c r="I66" s="1" t="str">
        <f>IFERROR(__xludf.DUMMYFUNCTION("""COMPUTED_VALUE"""),"Yes")</f>
        <v>Yes</v>
      </c>
      <c r="J66" s="1" t="str">
        <f>IFERROR(__xludf.DUMMYFUNCTION("""COMPUTED_VALUE"""),"MAAM PRATIBHA")</f>
        <v>MAAM PRATIBHA</v>
      </c>
      <c r="K66" s="1" t="str">
        <f>IFERROR(__xludf.DUMMYFUNCTION("""COMPUTED_VALUE"""),"More than 6 hours")</f>
        <v>More than 6 hours</v>
      </c>
      <c r="L66" s="1" t="str">
        <f>IFERROR(__xludf.DUMMYFUNCTION("""COMPUTED_VALUE"""),"Convenience to outstation students")</f>
        <v>Convenience to outstation students</v>
      </c>
      <c r="M66" s="1" t="str">
        <f>IFERROR(__xludf.DUMMYFUNCTION("""COMPUTED_VALUE"""),"Lack of physical interaction and personal touch ‘")</f>
        <v>Lack of physical interaction and personal touch ‘</v>
      </c>
      <c r="N66" s="1">
        <f>IFERROR(__xludf.DUMMYFUNCTION("""COMPUTED_VALUE"""),5.0)</f>
        <v>5</v>
      </c>
      <c r="O66" s="1" t="str">
        <f>IFERROR(__xludf.DUMMYFUNCTION("""COMPUTED_VALUE"""),"Offline")</f>
        <v>Offline</v>
      </c>
      <c r="P66" s="1" t="str">
        <f>IFERROR(__xludf.DUMMYFUNCTION("""COMPUTED_VALUE"""),"Compulsion due to pandemic")</f>
        <v>Compulsion due to pandemic</v>
      </c>
      <c r="Q66" s="1" t="str">
        <f>IFERROR(__xludf.DUMMYFUNCTION("""COMPUTED_VALUE"""),"Yes")</f>
        <v>Yes</v>
      </c>
      <c r="R66" s="1" t="str">
        <f>IFERROR(__xludf.DUMMYFUNCTION("""COMPUTED_VALUE"""),"Yes")</f>
        <v>Yes</v>
      </c>
      <c r="S66" s="1" t="str">
        <f>IFERROR(__xludf.DUMMYFUNCTION("""COMPUTED_VALUE"""),"Yes")</f>
        <v>Yes</v>
      </c>
      <c r="T66" s="1" t="str">
        <f>IFERROR(__xludf.DUMMYFUNCTION("""COMPUTED_VALUE"""),"No")</f>
        <v>No</v>
      </c>
      <c r="U66" s="1" t="str">
        <f>IFERROR(__xludf.DUMMYFUNCTION("""COMPUTED_VALUE"""),"Yes")</f>
        <v>Yes</v>
      </c>
      <c r="V66" s="1" t="str">
        <f>IFERROR(__xludf.DUMMYFUNCTION("""COMPUTED_VALUE"""),"Offline")</f>
        <v>Offline</v>
      </c>
      <c r="W66" s="1" t="str">
        <f>IFERROR(__xludf.DUMMYFUNCTION("""COMPUTED_VALUE"""),"No")</f>
        <v>No</v>
      </c>
      <c r="X66" s="1" t="str">
        <f>IFERROR(__xludf.DUMMYFUNCTION("""COMPUTED_VALUE"""),"No")</f>
        <v>No</v>
      </c>
      <c r="Y66" s="1"/>
      <c r="Z66" s="1" t="str">
        <f>IFERROR(__xludf.DUMMYFUNCTION("""COMPUTED_VALUE"""),"Yes")</f>
        <v>Yes</v>
      </c>
      <c r="AA66" s="1" t="str">
        <f>IFERROR(__xludf.DUMMYFUNCTION("""COMPUTED_VALUE"""),"Yes")</f>
        <v>Yes</v>
      </c>
      <c r="AB66" s="1"/>
      <c r="AC66" s="1"/>
      <c r="AD66"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66" s="1"/>
      <c r="AF66" s="1" t="str">
        <f>IFERROR(__xludf.DUMMYFUNCTION("""COMPUTED_VALUE"""),"None")</f>
        <v>None</v>
      </c>
      <c r="AG66" s="1" t="str">
        <f>IFERROR(__xludf.DUMMYFUNCTION("""COMPUTED_VALUE"""),"None")</f>
        <v>None</v>
      </c>
      <c r="AH66" s="1" t="str">
        <f>IFERROR(__xludf.DUMMYFUNCTION("""COMPUTED_VALUE"""),"Second Dose")</f>
        <v>Second Dose</v>
      </c>
      <c r="AI66" s="1" t="str">
        <f>IFERROR(__xludf.DUMMYFUNCTION("""COMPUTED_VALUE"""),"Yes")</f>
        <v>Yes</v>
      </c>
    </row>
    <row r="67">
      <c r="A67" s="2">
        <f>IFERROR(__xludf.DUMMYFUNCTION("""COMPUTED_VALUE"""),44580.52544075231)</f>
        <v>44580.52544</v>
      </c>
      <c r="B67" s="1" t="str">
        <f>IFERROR(__xludf.DUMMYFUNCTION("""COMPUTED_VALUE"""),"vshagun2131@gmail.com")</f>
        <v>vshagun2131@gmail.com</v>
      </c>
      <c r="C67" s="1" t="str">
        <f>IFERROR(__xludf.DUMMYFUNCTION("""COMPUTED_VALUE"""),"Shagun verma")</f>
        <v>Shagun verma</v>
      </c>
      <c r="D67" s="1" t="str">
        <f>IFERROR(__xludf.DUMMYFUNCTION("""COMPUTED_VALUE"""),"B.Sc. (Hons) Computer Science")</f>
        <v>B.Sc. (Hons) Computer Science</v>
      </c>
      <c r="E67" s="1" t="str">
        <f>IFERROR(__xludf.DUMMYFUNCTION("""COMPUTED_VALUE"""),"21/5131")</f>
        <v>21/5131</v>
      </c>
      <c r="F67" s="3">
        <f>IFERROR(__xludf.DUMMYFUNCTION("""COMPUTED_VALUE"""),9.311819505E9)</f>
        <v>9311819505</v>
      </c>
      <c r="G67" s="1" t="str">
        <f>IFERROR(__xludf.DUMMYFUNCTION("""COMPUTED_VALUE"""),"Delhi")</f>
        <v>Delhi</v>
      </c>
      <c r="H67" s="1" t="str">
        <f>IFERROR(__xludf.DUMMYFUNCTION("""COMPUTED_VALUE"""),"Skv b block janakpuri east")</f>
        <v>Skv b block janakpuri east</v>
      </c>
      <c r="I67" s="1" t="str">
        <f>IFERROR(__xludf.DUMMYFUNCTION("""COMPUTED_VALUE"""),"Yes")</f>
        <v>Yes</v>
      </c>
      <c r="J67" s="1"/>
      <c r="K67" s="1" t="str">
        <f>IFERROR(__xludf.DUMMYFUNCTION("""COMPUTED_VALUE"""),"More than 6 hours")</f>
        <v>More than 6 hours</v>
      </c>
      <c r="L67" s="1" t="str">
        <f>IFERROR(__xludf.DUMMYFUNCTION("""COMPUTED_VALUE"""),"Time saved in travelling, Easy access to online study material")</f>
        <v>Time saved in travelling, Easy access to online study material</v>
      </c>
      <c r="M67" s="1" t="str">
        <f>IFERROR(__xludf.DUMMYFUNCTION("""COMPUTED_VALUE"""),"Network related disruptions")</f>
        <v>Network related disruptions</v>
      </c>
      <c r="N67" s="1">
        <f>IFERROR(__xludf.DUMMYFUNCTION("""COMPUTED_VALUE"""),7.0)</f>
        <v>7</v>
      </c>
      <c r="O67" s="1" t="str">
        <f>IFERROR(__xludf.DUMMYFUNCTION("""COMPUTED_VALUE"""),"Offline")</f>
        <v>Offline</v>
      </c>
      <c r="P67" s="1" t="str">
        <f>IFERROR(__xludf.DUMMYFUNCTION("""COMPUTED_VALUE"""),"Compulsion due to pandemic")</f>
        <v>Compulsion due to pandemic</v>
      </c>
      <c r="Q67" s="1" t="str">
        <f>IFERROR(__xludf.DUMMYFUNCTION("""COMPUTED_VALUE"""),"Yes")</f>
        <v>Yes</v>
      </c>
      <c r="R67" s="1" t="str">
        <f>IFERROR(__xludf.DUMMYFUNCTION("""COMPUTED_VALUE"""),"Yes")</f>
        <v>Yes</v>
      </c>
      <c r="S67" s="1" t="str">
        <f>IFERROR(__xludf.DUMMYFUNCTION("""COMPUTED_VALUE"""),"No")</f>
        <v>No</v>
      </c>
      <c r="T67" s="1" t="str">
        <f>IFERROR(__xludf.DUMMYFUNCTION("""COMPUTED_VALUE"""),"No")</f>
        <v>No</v>
      </c>
      <c r="U67" s="1" t="str">
        <f>IFERROR(__xludf.DUMMYFUNCTION("""COMPUTED_VALUE"""),"Yes")</f>
        <v>Yes</v>
      </c>
      <c r="V67" s="1" t="str">
        <f>IFERROR(__xludf.DUMMYFUNCTION("""COMPUTED_VALUE"""),"Online")</f>
        <v>Online</v>
      </c>
      <c r="W67" s="1" t="str">
        <f>IFERROR(__xludf.DUMMYFUNCTION("""COMPUTED_VALUE"""),"No")</f>
        <v>No</v>
      </c>
      <c r="X67" s="1" t="str">
        <f>IFERROR(__xludf.DUMMYFUNCTION("""COMPUTED_VALUE"""),"Yes")</f>
        <v>Yes</v>
      </c>
      <c r="Y67" s="1" t="str">
        <f>IFERROR(__xludf.DUMMYFUNCTION("""COMPUTED_VALUE"""),"Yes")</f>
        <v>Yes</v>
      </c>
      <c r="Z67" s="1" t="str">
        <f>IFERROR(__xludf.DUMMYFUNCTION("""COMPUTED_VALUE"""),"Yes")</f>
        <v>Yes</v>
      </c>
      <c r="AA67" s="1" t="str">
        <f>IFERROR(__xludf.DUMMYFUNCTION("""COMPUTED_VALUE"""),"No")</f>
        <v>No</v>
      </c>
      <c r="AB67" s="1"/>
      <c r="AC67" s="1" t="str">
        <f>IFERROR(__xludf.DUMMYFUNCTION("""COMPUTED_VALUE"""),"No")</f>
        <v>No</v>
      </c>
      <c r="AD67"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67" s="1"/>
      <c r="AF67" s="1" t="str">
        <f>IFERROR(__xludf.DUMMYFUNCTION("""COMPUTED_VALUE"""),"None")</f>
        <v>None</v>
      </c>
      <c r="AG67" s="1" t="str">
        <f>IFERROR(__xludf.DUMMYFUNCTION("""COMPUTED_VALUE"""),"None")</f>
        <v>None</v>
      </c>
      <c r="AH67" s="1" t="str">
        <f>IFERROR(__xludf.DUMMYFUNCTION("""COMPUTED_VALUE"""),"None")</f>
        <v>None</v>
      </c>
      <c r="AI67" s="1" t="str">
        <f>IFERROR(__xludf.DUMMYFUNCTION("""COMPUTED_VALUE"""),"No")</f>
        <v>No</v>
      </c>
    </row>
    <row r="68">
      <c r="A68" s="2">
        <f>IFERROR(__xludf.DUMMYFUNCTION("""COMPUTED_VALUE"""),44580.52554170139)</f>
        <v>44580.52554</v>
      </c>
      <c r="B68" s="1" t="str">
        <f>IFERROR(__xludf.DUMMYFUNCTION("""COMPUTED_VALUE"""),"shubhangicr2002@gmail.com")</f>
        <v>shubhangicr2002@gmail.com</v>
      </c>
      <c r="C68" s="1" t="str">
        <f>IFERROR(__xludf.DUMMYFUNCTION("""COMPUTED_VALUE"""),"Shubhangi Chand")</f>
        <v>Shubhangi Chand</v>
      </c>
      <c r="D68" s="1" t="str">
        <f>IFERROR(__xludf.DUMMYFUNCTION("""COMPUTED_VALUE"""),"B.Sc. (Hons) Computer Science")</f>
        <v>B.Sc. (Hons) Computer Science</v>
      </c>
      <c r="E68" s="1" t="str">
        <f>IFERROR(__xludf.DUMMYFUNCTION("""COMPUTED_VALUE"""),"21/5043")</f>
        <v>21/5043</v>
      </c>
      <c r="F68" s="3">
        <f>IFERROR(__xludf.DUMMYFUNCTION("""COMPUTED_VALUE"""),9.690453448E9)</f>
        <v>9690453448</v>
      </c>
      <c r="G68" s="1" t="str">
        <f>IFERROR(__xludf.DUMMYFUNCTION("""COMPUTED_VALUE"""),"Rudrapur, Uttarakhand")</f>
        <v>Rudrapur, Uttarakhand</v>
      </c>
      <c r="H68" s="1" t="str">
        <f>IFERROR(__xludf.DUMMYFUNCTION("""COMPUTED_VALUE"""),"St. Mary's Convent College, Nainital")</f>
        <v>St. Mary's Convent College, Nainital</v>
      </c>
      <c r="I68" s="1" t="str">
        <f>IFERROR(__xludf.DUMMYFUNCTION("""COMPUTED_VALUE"""),"Yes")</f>
        <v>Yes</v>
      </c>
      <c r="J68" s="1" t="str">
        <f>IFERROR(__xludf.DUMMYFUNCTION("""COMPUTED_VALUE"""),"Dr Pratibha Yadav")</f>
        <v>Dr Pratibha Yadav</v>
      </c>
      <c r="K68" s="1" t="str">
        <f>IFERROR(__xludf.DUMMYFUNCTION("""COMPUTED_VALUE"""),"More than 6 hours")</f>
        <v>More than 6 hours</v>
      </c>
      <c r="L68" s="1" t="str">
        <f>IFERROR(__xludf.DUMMYFUNCTION("""COMPUTED_VALUE"""),"Other")</f>
        <v>Other</v>
      </c>
      <c r="M68" s="1" t="str">
        <f>IFERROR(__xludf.DUMMYFUNCTION("""COMPUTED_VALUE"""),"Network related disruptions, Lack of physical interaction and personal touch ‘, Students are sometimes less involved/engaged (leave the class in between), 1.students can easily fell left out in the class with less interactions.  2.strained eyes is a major"&amp;" budding issue.")</f>
        <v>Network related disruptions, Lack of physical interaction and personal touch ‘, Students are sometimes less involved/engaged (leave the class in between), 1.students can easily fell left out in the class with less interactions.  2.strained eyes is a major budding issue.</v>
      </c>
      <c r="N68" s="1">
        <f>IFERROR(__xludf.DUMMYFUNCTION("""COMPUTED_VALUE"""),8.0)</f>
        <v>8</v>
      </c>
      <c r="O68" s="1" t="str">
        <f>IFERROR(__xludf.DUMMYFUNCTION("""COMPUTED_VALUE"""),"Blended Learning (both)")</f>
        <v>Blended Learning (both)</v>
      </c>
      <c r="P68" s="1" t="str">
        <f>IFERROR(__xludf.DUMMYFUNCTION("""COMPUTED_VALUE"""),"Compulsion due to pandemic")</f>
        <v>Compulsion due to pandemic</v>
      </c>
      <c r="Q68" s="1" t="str">
        <f>IFERROR(__xludf.DUMMYFUNCTION("""COMPUTED_VALUE"""),"Yes")</f>
        <v>Yes</v>
      </c>
      <c r="R68" s="1" t="str">
        <f>IFERROR(__xludf.DUMMYFUNCTION("""COMPUTED_VALUE"""),"Yes")</f>
        <v>Yes</v>
      </c>
      <c r="S68" s="1" t="str">
        <f>IFERROR(__xludf.DUMMYFUNCTION("""COMPUTED_VALUE"""),"Yes")</f>
        <v>Yes</v>
      </c>
      <c r="T68" s="1" t="str">
        <f>IFERROR(__xludf.DUMMYFUNCTION("""COMPUTED_VALUE"""),"No")</f>
        <v>No</v>
      </c>
      <c r="U68" s="1" t="str">
        <f>IFERROR(__xludf.DUMMYFUNCTION("""COMPUTED_VALUE"""),"Yes")</f>
        <v>Yes</v>
      </c>
      <c r="V68" s="1" t="str">
        <f>IFERROR(__xludf.DUMMYFUNCTION("""COMPUTED_VALUE"""),"Offline")</f>
        <v>Offline</v>
      </c>
      <c r="W68" s="1" t="str">
        <f>IFERROR(__xludf.DUMMYFUNCTION("""COMPUTED_VALUE"""),"No")</f>
        <v>No</v>
      </c>
      <c r="X68" s="1" t="str">
        <f>IFERROR(__xludf.DUMMYFUNCTION("""COMPUTED_VALUE"""),"No")</f>
        <v>No</v>
      </c>
      <c r="Y68" s="1" t="str">
        <f>IFERROR(__xludf.DUMMYFUNCTION("""COMPUTED_VALUE"""),"No")</f>
        <v>No</v>
      </c>
      <c r="Z68" s="1" t="str">
        <f>IFERROR(__xludf.DUMMYFUNCTION("""COMPUTED_VALUE"""),"Yes")</f>
        <v>Yes</v>
      </c>
      <c r="AA68" s="1" t="str">
        <f>IFERROR(__xludf.DUMMYFUNCTION("""COMPUTED_VALUE"""),"Yes")</f>
        <v>Yes</v>
      </c>
      <c r="AB68" s="1" t="str">
        <f>IFERROR(__xludf.DUMMYFUNCTION("""COMPUTED_VALUE"""),"offline mode is a major step in overall personality development")</f>
        <v>offline mode is a major step in overall personality development</v>
      </c>
      <c r="AC68" s="1" t="str">
        <f>IFERROR(__xludf.DUMMYFUNCTION("""COMPUTED_VALUE"""),"no")</f>
        <v>no</v>
      </c>
      <c r="AD68"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68" s="1" t="str">
        <f>IFERROR(__xludf.DUMMYFUNCTION("""COMPUTED_VALUE"""),"fiction books and movies are great escape from reality")</f>
        <v>fiction books and movies are great escape from reality</v>
      </c>
      <c r="AF68" s="1" t="str">
        <f>IFERROR(__xludf.DUMMYFUNCTION("""COMPUTED_VALUE"""),"None")</f>
        <v>None</v>
      </c>
      <c r="AG68" s="1" t="str">
        <f>IFERROR(__xludf.DUMMYFUNCTION("""COMPUTED_VALUE"""),"None")</f>
        <v>None</v>
      </c>
      <c r="AH68" s="1" t="str">
        <f>IFERROR(__xludf.DUMMYFUNCTION("""COMPUTED_VALUE"""),"Second Dose")</f>
        <v>Second Dose</v>
      </c>
      <c r="AI68" s="1" t="str">
        <f>IFERROR(__xludf.DUMMYFUNCTION("""COMPUTED_VALUE"""),"Yes")</f>
        <v>Yes</v>
      </c>
    </row>
    <row r="69">
      <c r="A69" s="2">
        <f>IFERROR(__xludf.DUMMYFUNCTION("""COMPUTED_VALUE"""),44580.525627916664)</f>
        <v>44580.52563</v>
      </c>
      <c r="B69" s="1" t="str">
        <f>IFERROR(__xludf.DUMMYFUNCTION("""COMPUTED_VALUE"""),"khushiagrawal322@gmail.com")</f>
        <v>khushiagrawal322@gmail.com</v>
      </c>
      <c r="C69" s="1" t="str">
        <f>IFERROR(__xludf.DUMMYFUNCTION("""COMPUTED_VALUE"""),"Khushi Agrawal")</f>
        <v>Khushi Agrawal</v>
      </c>
      <c r="D69" s="1" t="str">
        <f>IFERROR(__xludf.DUMMYFUNCTION("""COMPUTED_VALUE"""),"B.Sc. (Hons) Computer Science")</f>
        <v>B.Sc. (Hons) Computer Science</v>
      </c>
      <c r="E69" s="1" t="str">
        <f>IFERROR(__xludf.DUMMYFUNCTION("""COMPUTED_VALUE"""),"21/5102")</f>
        <v>21/5102</v>
      </c>
      <c r="F69" s="3">
        <f>IFERROR(__xludf.DUMMYFUNCTION("""COMPUTED_VALUE"""),7.903920745E9)</f>
        <v>7903920745</v>
      </c>
      <c r="G69" s="1" t="str">
        <f>IFERROR(__xludf.DUMMYFUNCTION("""COMPUTED_VALUE"""),"Bihar")</f>
        <v>Bihar</v>
      </c>
      <c r="H69" s="1" t="str">
        <f>IFERROR(__xludf.DUMMYFUNCTION("""COMPUTED_VALUE"""),"J.K.college , Biraul, Darbhanga")</f>
        <v>J.K.college , Biraul, Darbhanga</v>
      </c>
      <c r="I69" s="1" t="str">
        <f>IFERROR(__xludf.DUMMYFUNCTION("""COMPUTED_VALUE"""),"Yes")</f>
        <v>Yes</v>
      </c>
      <c r="J69" s="1" t="str">
        <f>IFERROR(__xludf.DUMMYFUNCTION("""COMPUTED_VALUE"""),"Manish kumar singh")</f>
        <v>Manish kumar singh</v>
      </c>
      <c r="K69" s="1" t="str">
        <f>IFERROR(__xludf.DUMMYFUNCTION("""COMPUTED_VALUE"""),"More than 6 hours")</f>
        <v>More than 6 hours</v>
      </c>
      <c r="L69" s="1" t="str">
        <f>IFERROR(__xludf.DUMMYFUNCTION("""COMPUTED_VALUE"""),"Time saved in travelling")</f>
        <v>Time saved in travelling</v>
      </c>
      <c r="M69" s="1" t="str">
        <f>IFERROR(__xludf.DUMMYFUNCTION("""COMPUTED_VALUE"""),"Network related disruptions, Lack of physical interaction and personal touch ‘")</f>
        <v>Network related disruptions, Lack of physical interaction and personal touch ‘</v>
      </c>
      <c r="N69" s="1">
        <f>IFERROR(__xludf.DUMMYFUNCTION("""COMPUTED_VALUE"""),7.0)</f>
        <v>7</v>
      </c>
      <c r="O69" s="1" t="str">
        <f>IFERROR(__xludf.DUMMYFUNCTION("""COMPUTED_VALUE"""),"Offline")</f>
        <v>Offline</v>
      </c>
      <c r="P69" s="1" t="str">
        <f>IFERROR(__xludf.DUMMYFUNCTION("""COMPUTED_VALUE"""),"Compulsion due to pandemic")</f>
        <v>Compulsion due to pandemic</v>
      </c>
      <c r="Q69" s="1" t="str">
        <f>IFERROR(__xludf.DUMMYFUNCTION("""COMPUTED_VALUE"""),"Yes")</f>
        <v>Yes</v>
      </c>
      <c r="R69" s="1" t="str">
        <f>IFERROR(__xludf.DUMMYFUNCTION("""COMPUTED_VALUE"""),"Yes")</f>
        <v>Yes</v>
      </c>
      <c r="S69" s="1" t="str">
        <f>IFERROR(__xludf.DUMMYFUNCTION("""COMPUTED_VALUE"""),"Yes")</f>
        <v>Yes</v>
      </c>
      <c r="T69" s="1" t="str">
        <f>IFERROR(__xludf.DUMMYFUNCTION("""COMPUTED_VALUE"""),"No")</f>
        <v>No</v>
      </c>
      <c r="U69" s="1" t="str">
        <f>IFERROR(__xludf.DUMMYFUNCTION("""COMPUTED_VALUE"""),"Yes")</f>
        <v>Yes</v>
      </c>
      <c r="V69" s="1" t="str">
        <f>IFERROR(__xludf.DUMMYFUNCTION("""COMPUTED_VALUE"""),"Online")</f>
        <v>Online</v>
      </c>
      <c r="W69" s="1" t="str">
        <f>IFERROR(__xludf.DUMMYFUNCTION("""COMPUTED_VALUE"""),"No")</f>
        <v>No</v>
      </c>
      <c r="X69" s="1" t="str">
        <f>IFERROR(__xludf.DUMMYFUNCTION("""COMPUTED_VALUE"""),"Yes")</f>
        <v>Yes</v>
      </c>
      <c r="Y69" s="1" t="str">
        <f>IFERROR(__xludf.DUMMYFUNCTION("""COMPUTED_VALUE"""),"Yes")</f>
        <v>Yes</v>
      </c>
      <c r="Z69" s="1" t="str">
        <f>IFERROR(__xludf.DUMMYFUNCTION("""COMPUTED_VALUE"""),"Yes")</f>
        <v>Yes</v>
      </c>
      <c r="AA69" s="1" t="str">
        <f>IFERROR(__xludf.DUMMYFUNCTION("""COMPUTED_VALUE"""),"Yes")</f>
        <v>Yes</v>
      </c>
      <c r="AB69" s="1"/>
      <c r="AC69" s="1"/>
      <c r="AD69" s="1" t="str">
        <f>IFERROR(__xludf.DUMMYFUNCTION("""COMPUTED_VALUE"""),"None")</f>
        <v>None</v>
      </c>
      <c r="AE69" s="1"/>
      <c r="AF69" s="1" t="str">
        <f>IFERROR(__xludf.DUMMYFUNCTION("""COMPUTED_VALUE"""),"None")</f>
        <v>None</v>
      </c>
      <c r="AG69" s="1" t="str">
        <f>IFERROR(__xludf.DUMMYFUNCTION("""COMPUTED_VALUE"""),"Mild: Symptoms effectively managed at home")</f>
        <v>Mild: Symptoms effectively managed at home</v>
      </c>
      <c r="AH69" s="1" t="str">
        <f>IFERROR(__xludf.DUMMYFUNCTION("""COMPUTED_VALUE"""),"Second Dose")</f>
        <v>Second Dose</v>
      </c>
      <c r="AI69" s="1" t="str">
        <f>IFERROR(__xludf.DUMMYFUNCTION("""COMPUTED_VALUE"""),"Yes")</f>
        <v>Yes</v>
      </c>
    </row>
    <row r="70">
      <c r="A70" s="2">
        <f>IFERROR(__xludf.DUMMYFUNCTION("""COMPUTED_VALUE"""),44580.525824456025)</f>
        <v>44580.52582</v>
      </c>
      <c r="B70" s="1" t="str">
        <f>IFERROR(__xludf.DUMMYFUNCTION("""COMPUTED_VALUE"""),"saniasachdev0505@gmail.com")</f>
        <v>saniasachdev0505@gmail.com</v>
      </c>
      <c r="C70" s="1" t="str">
        <f>IFERROR(__xludf.DUMMYFUNCTION("""COMPUTED_VALUE"""),"Sania Sachdev")</f>
        <v>Sania Sachdev</v>
      </c>
      <c r="D70" s="1" t="str">
        <f>IFERROR(__xludf.DUMMYFUNCTION("""COMPUTED_VALUE"""),"B.Sc. (Hons) Computer Science")</f>
        <v>B.Sc. (Hons) Computer Science</v>
      </c>
      <c r="E70" s="1" t="str">
        <f>IFERROR(__xludf.DUMMYFUNCTION("""COMPUTED_VALUE"""),"21/5034")</f>
        <v>21/5034</v>
      </c>
      <c r="F70" s="3">
        <f>IFERROR(__xludf.DUMMYFUNCTION("""COMPUTED_VALUE"""),7.983394942E9)</f>
        <v>7983394942</v>
      </c>
      <c r="G70" s="1" t="str">
        <f>IFERROR(__xludf.DUMMYFUNCTION("""COMPUTED_VALUE"""),"Dehradun, Uttarakhand.")</f>
        <v>Dehradun, Uttarakhand.</v>
      </c>
      <c r="H70" s="1" t="str">
        <f>IFERROR(__xludf.DUMMYFUNCTION("""COMPUTED_VALUE"""),"Convent of Jesus and Mary, Dehradun.")</f>
        <v>Convent of Jesus and Mary, Dehradun.</v>
      </c>
      <c r="I70" s="1" t="str">
        <f>IFERROR(__xludf.DUMMYFUNCTION("""COMPUTED_VALUE"""),"Yes")</f>
        <v>Yes</v>
      </c>
      <c r="J70" s="1" t="str">
        <f>IFERROR(__xludf.DUMMYFUNCTION("""COMPUTED_VALUE"""),"Pratibha Yadav")</f>
        <v>Pratibha Yadav</v>
      </c>
      <c r="K70" s="1" t="str">
        <f>IFERROR(__xludf.DUMMYFUNCTION("""COMPUTED_VALUE"""),"More than 6 hours")</f>
        <v>More than 6 hours</v>
      </c>
      <c r="L70" s="1" t="str">
        <f>IFERROR(__xludf.DUMMYFUNCTION("""COMPUTED_VALUE"""),"Time saved in travelling")</f>
        <v>Time saved in travelling</v>
      </c>
      <c r="M70" s="1"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N70" s="1">
        <f>IFERROR(__xludf.DUMMYFUNCTION("""COMPUTED_VALUE"""),3.0)</f>
        <v>3</v>
      </c>
      <c r="O70" s="1" t="str">
        <f>IFERROR(__xludf.DUMMYFUNCTION("""COMPUTED_VALUE"""),"Offline")</f>
        <v>Offline</v>
      </c>
      <c r="P70" s="1" t="str">
        <f>IFERROR(__xludf.DUMMYFUNCTION("""COMPUTED_VALUE"""),"Compulsion due to pandemic")</f>
        <v>Compulsion due to pandemic</v>
      </c>
      <c r="Q70" s="1" t="str">
        <f>IFERROR(__xludf.DUMMYFUNCTION("""COMPUTED_VALUE"""),"Yes")</f>
        <v>Yes</v>
      </c>
      <c r="R70" s="1" t="str">
        <f>IFERROR(__xludf.DUMMYFUNCTION("""COMPUTED_VALUE"""),"Yes")</f>
        <v>Yes</v>
      </c>
      <c r="S70" s="1" t="str">
        <f>IFERROR(__xludf.DUMMYFUNCTION("""COMPUTED_VALUE"""),"Yes")</f>
        <v>Yes</v>
      </c>
      <c r="T70" s="1"/>
      <c r="U70" s="1" t="str">
        <f>IFERROR(__xludf.DUMMYFUNCTION("""COMPUTED_VALUE"""),"Yes")</f>
        <v>Yes</v>
      </c>
      <c r="V70" s="1" t="str">
        <f>IFERROR(__xludf.DUMMYFUNCTION("""COMPUTED_VALUE"""),"Offline")</f>
        <v>Offline</v>
      </c>
      <c r="W70" s="1" t="str">
        <f>IFERROR(__xludf.DUMMYFUNCTION("""COMPUTED_VALUE"""),"No")</f>
        <v>No</v>
      </c>
      <c r="X70" s="1" t="str">
        <f>IFERROR(__xludf.DUMMYFUNCTION("""COMPUTED_VALUE"""),"No")</f>
        <v>No</v>
      </c>
      <c r="Y70" s="1" t="str">
        <f>IFERROR(__xludf.DUMMYFUNCTION("""COMPUTED_VALUE"""),"No")</f>
        <v>No</v>
      </c>
      <c r="Z70" s="1" t="str">
        <f>IFERROR(__xludf.DUMMYFUNCTION("""COMPUTED_VALUE"""),"Yes")</f>
        <v>Yes</v>
      </c>
      <c r="AA70" s="1" t="str">
        <f>IFERROR(__xludf.DUMMYFUNCTION("""COMPUTED_VALUE"""),"Yes")</f>
        <v>Yes</v>
      </c>
      <c r="AB70" s="1" t="str">
        <f>IFERROR(__xludf.DUMMYFUNCTION("""COMPUTED_VALUE"""),"No")</f>
        <v>No</v>
      </c>
      <c r="AC70" s="1" t="str">
        <f>IFERROR(__xludf.DUMMYFUNCTION("""COMPUTED_VALUE"""),"No")</f>
        <v>No</v>
      </c>
      <c r="AD70" s="1"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AE70" s="1"/>
      <c r="AF70" s="1" t="str">
        <f>IFERROR(__xludf.DUMMYFUNCTION("""COMPUTED_VALUE"""),"None")</f>
        <v>None</v>
      </c>
      <c r="AG70" s="1" t="str">
        <f>IFERROR(__xludf.DUMMYFUNCTION("""COMPUTED_VALUE"""),"None")</f>
        <v>None</v>
      </c>
      <c r="AH70" s="1" t="str">
        <f>IFERROR(__xludf.DUMMYFUNCTION("""COMPUTED_VALUE"""),"Second Dose")</f>
        <v>Second Dose</v>
      </c>
      <c r="AI70" s="1" t="str">
        <f>IFERROR(__xludf.DUMMYFUNCTION("""COMPUTED_VALUE"""),"Yes")</f>
        <v>Yes</v>
      </c>
    </row>
    <row r="71">
      <c r="A71" s="2">
        <f>IFERROR(__xludf.DUMMYFUNCTION("""COMPUTED_VALUE"""),44580.52735123842)</f>
        <v>44580.52735</v>
      </c>
      <c r="B71" s="1" t="str">
        <f>IFERROR(__xludf.DUMMYFUNCTION("""COMPUTED_VALUE"""),"anjalithakur212003@gmail.com")</f>
        <v>anjalithakur212003@gmail.com</v>
      </c>
      <c r="C71" s="1" t="str">
        <f>IFERROR(__xludf.DUMMYFUNCTION("""COMPUTED_VALUE"""),"Anjali Thakur")</f>
        <v>Anjali Thakur</v>
      </c>
      <c r="D71" s="1" t="str">
        <f>IFERROR(__xludf.DUMMYFUNCTION("""COMPUTED_VALUE"""),"B.Sc. (Hons) Computer Science")</f>
        <v>B.Sc. (Hons) Computer Science</v>
      </c>
      <c r="E71" s="1" t="str">
        <f>IFERROR(__xludf.DUMMYFUNCTION("""COMPUTED_VALUE"""),"21/5008")</f>
        <v>21/5008</v>
      </c>
      <c r="F71" s="3">
        <f>IFERROR(__xludf.DUMMYFUNCTION("""COMPUTED_VALUE"""),9.311957778E9)</f>
        <v>9311957778</v>
      </c>
      <c r="G71" s="1" t="str">
        <f>IFERROR(__xludf.DUMMYFUNCTION("""COMPUTED_VALUE"""),"Greater Noida, Uttar Pradesh")</f>
        <v>Greater Noida, Uttar Pradesh</v>
      </c>
      <c r="H71" s="1" t="str">
        <f>IFERROR(__xludf.DUMMYFUNCTION("""COMPUTED_VALUE"""),"Kendriya Vidyalaya, Greater Noida")</f>
        <v>Kendriya Vidyalaya, Greater Noida</v>
      </c>
      <c r="I71" s="1" t="str">
        <f>IFERROR(__xludf.DUMMYFUNCTION("""COMPUTED_VALUE"""),"Yes")</f>
        <v>Yes</v>
      </c>
      <c r="J71" s="1" t="str">
        <f>IFERROR(__xludf.DUMMYFUNCTION("""COMPUTED_VALUE"""),"Ms. Pratibha Yadav")</f>
        <v>Ms. Pratibha Yadav</v>
      </c>
      <c r="K71" s="1" t="str">
        <f>IFERROR(__xludf.DUMMYFUNCTION("""COMPUTED_VALUE"""),"More than 6 hours")</f>
        <v>More than 6 hours</v>
      </c>
      <c r="L71" s="1" t="str">
        <f>IFERROR(__xludf.DUMMYFUNCTION("""COMPUTED_VALUE"""),"Time saved in travelling, Convenience to outstation students")</f>
        <v>Time saved in travelling, Convenience to outstation students</v>
      </c>
      <c r="M71" s="1" t="str">
        <f>IFERROR(__xludf.DUMMYFUNCTION("""COMPUTED_VALUE"""),"Network related disruptions, Lack of physical interaction and personal touch ‘, Students are sometimes less involved/engaged (leave the class in between), Lots of distraction and not the emersion is available that we get in physical classes")</f>
        <v>Network related disruptions, Lack of physical interaction and personal touch ‘, Students are sometimes less involved/engaged (leave the class in between), Lots of distraction and not the emersion is available that we get in physical classes</v>
      </c>
      <c r="N71" s="1">
        <f>IFERROR(__xludf.DUMMYFUNCTION("""COMPUTED_VALUE"""),8.0)</f>
        <v>8</v>
      </c>
      <c r="O71" s="1" t="str">
        <f>IFERROR(__xludf.DUMMYFUNCTION("""COMPUTED_VALUE"""),"Blended Learning (both)")</f>
        <v>Blended Learning (both)</v>
      </c>
      <c r="P71" s="1" t="str">
        <f>IFERROR(__xludf.DUMMYFUNCTION("""COMPUTED_VALUE"""),"Satisfactory")</f>
        <v>Satisfactory</v>
      </c>
      <c r="Q71" s="1" t="str">
        <f>IFERROR(__xludf.DUMMYFUNCTION("""COMPUTED_VALUE"""),"Yes")</f>
        <v>Yes</v>
      </c>
      <c r="R71" s="1" t="str">
        <f>IFERROR(__xludf.DUMMYFUNCTION("""COMPUTED_VALUE"""),"Yes")</f>
        <v>Yes</v>
      </c>
      <c r="S71" s="1" t="str">
        <f>IFERROR(__xludf.DUMMYFUNCTION("""COMPUTED_VALUE"""),"Yes")</f>
        <v>Yes</v>
      </c>
      <c r="T71" s="1" t="str">
        <f>IFERROR(__xludf.DUMMYFUNCTION("""COMPUTED_VALUE"""),"Yes")</f>
        <v>Yes</v>
      </c>
      <c r="U71" s="1" t="str">
        <f>IFERROR(__xludf.DUMMYFUNCTION("""COMPUTED_VALUE"""),"Yes")</f>
        <v>Yes</v>
      </c>
      <c r="V71" s="1" t="str">
        <f>IFERROR(__xludf.DUMMYFUNCTION("""COMPUTED_VALUE"""),"Offline")</f>
        <v>Offline</v>
      </c>
      <c r="W71" s="1" t="str">
        <f>IFERROR(__xludf.DUMMYFUNCTION("""COMPUTED_VALUE"""),"No")</f>
        <v>No</v>
      </c>
      <c r="X71" s="1" t="str">
        <f>IFERROR(__xludf.DUMMYFUNCTION("""COMPUTED_VALUE"""),"Yes")</f>
        <v>Yes</v>
      </c>
      <c r="Y71" s="1" t="str">
        <f>IFERROR(__xludf.DUMMYFUNCTION("""COMPUTED_VALUE"""),"Yes")</f>
        <v>Yes</v>
      </c>
      <c r="Z71" s="1" t="str">
        <f>IFERROR(__xludf.DUMMYFUNCTION("""COMPUTED_VALUE"""),"Yes")</f>
        <v>Yes</v>
      </c>
      <c r="AA71" s="1" t="str">
        <f>IFERROR(__xludf.DUMMYFUNCTION("""COMPUTED_VALUE"""),"Yes")</f>
        <v>Yes</v>
      </c>
      <c r="AB71" s="1"/>
      <c r="AC71" s="1"/>
      <c r="AD71" s="1"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AE71" s="1" t="str">
        <f>IFERROR(__xludf.DUMMYFUNCTION("""COMPUTED_VALUE"""),"Calming down by doing certain meditative or yoga exercises. ")</f>
        <v>Calming down by doing certain meditative or yoga exercises. </v>
      </c>
      <c r="AF71" s="1" t="str">
        <f>IFERROR(__xludf.DUMMYFUNCTION("""COMPUTED_VALUE"""),"None")</f>
        <v>None</v>
      </c>
      <c r="AG71" s="1" t="str">
        <f>IFERROR(__xludf.DUMMYFUNCTION("""COMPUTED_VALUE"""),"Mild: Symptoms effectively managed at home")</f>
        <v>Mild: Symptoms effectively managed at home</v>
      </c>
      <c r="AH71" s="1" t="str">
        <f>IFERROR(__xludf.DUMMYFUNCTION("""COMPUTED_VALUE"""),"None")</f>
        <v>None</v>
      </c>
      <c r="AI71" s="1" t="str">
        <f>IFERROR(__xludf.DUMMYFUNCTION("""COMPUTED_VALUE"""),"Yes")</f>
        <v>Yes</v>
      </c>
    </row>
    <row r="72">
      <c r="A72" s="2">
        <f>IFERROR(__xludf.DUMMYFUNCTION("""COMPUTED_VALUE"""),44580.527467430555)</f>
        <v>44580.52747</v>
      </c>
      <c r="B72" s="1" t="str">
        <f>IFERROR(__xludf.DUMMYFUNCTION("""COMPUTED_VALUE"""),"khushityagi641@gmail.com")</f>
        <v>khushityagi641@gmail.com</v>
      </c>
      <c r="C72" s="1" t="str">
        <f>IFERROR(__xludf.DUMMYFUNCTION("""COMPUTED_VALUE"""),"Khushi Tyagi ")</f>
        <v>Khushi Tyagi </v>
      </c>
      <c r="D72" s="1" t="str">
        <f>IFERROR(__xludf.DUMMYFUNCTION("""COMPUTED_VALUE"""),"B.Sc. (Hons) Computer Science")</f>
        <v>B.Sc. (Hons) Computer Science</v>
      </c>
      <c r="E72" s="1" t="str">
        <f>IFERROR(__xludf.DUMMYFUNCTION("""COMPUTED_VALUE"""),"21/5059")</f>
        <v>21/5059</v>
      </c>
      <c r="F72" s="3">
        <f>IFERROR(__xludf.DUMMYFUNCTION("""COMPUTED_VALUE"""),9.319636228E9)</f>
        <v>9319636228</v>
      </c>
      <c r="G72" s="1" t="str">
        <f>IFERROR(__xludf.DUMMYFUNCTION("""COMPUTED_VALUE"""),"Delhi ")</f>
        <v>Delhi </v>
      </c>
      <c r="H72" s="1" t="str">
        <f>IFERROR(__xludf.DUMMYFUNCTION("""COMPUTED_VALUE"""),"St. John's Academy ")</f>
        <v>St. John's Academy </v>
      </c>
      <c r="I72" s="1" t="str">
        <f>IFERROR(__xludf.DUMMYFUNCTION("""COMPUTED_VALUE"""),"No")</f>
        <v>No</v>
      </c>
      <c r="J72" s="1" t="str">
        <f>IFERROR(__xludf.DUMMYFUNCTION("""COMPUTED_VALUE"""),"Shweta Tyagi ")</f>
        <v>Shweta Tyagi </v>
      </c>
      <c r="K72" s="1" t="str">
        <f>IFERROR(__xludf.DUMMYFUNCTION("""COMPUTED_VALUE"""),"More than 6 hours")</f>
        <v>More than 6 hours</v>
      </c>
      <c r="L72" s="1" t="str">
        <f>IFERROR(__xludf.DUMMYFUNCTION("""COMPUTED_VALUE"""),"Convenience to outstation students")</f>
        <v>Convenience to outstation students</v>
      </c>
      <c r="M72" s="1" t="str">
        <f>IFERROR(__xludf.DUMMYFUNCTION("""COMPUTED_VALUE"""),"Network related disruptions, Students are sometimes less involved/engaged (leave the class in between)")</f>
        <v>Network related disruptions, Students are sometimes less involved/engaged (leave the class in between)</v>
      </c>
      <c r="N72" s="1">
        <f>IFERROR(__xludf.DUMMYFUNCTION("""COMPUTED_VALUE"""),5.0)</f>
        <v>5</v>
      </c>
      <c r="O72" s="1" t="str">
        <f>IFERROR(__xludf.DUMMYFUNCTION("""COMPUTED_VALUE"""),"Offline")</f>
        <v>Offline</v>
      </c>
      <c r="P72" s="1" t="str">
        <f>IFERROR(__xludf.DUMMYFUNCTION("""COMPUTED_VALUE"""),"Compulsion due to pandemic")</f>
        <v>Compulsion due to pandemic</v>
      </c>
      <c r="Q72" s="1" t="str">
        <f>IFERROR(__xludf.DUMMYFUNCTION("""COMPUTED_VALUE"""),"Yes")</f>
        <v>Yes</v>
      </c>
      <c r="R72" s="1" t="str">
        <f>IFERROR(__xludf.DUMMYFUNCTION("""COMPUTED_VALUE"""),"Yes")</f>
        <v>Yes</v>
      </c>
      <c r="S72" s="1" t="str">
        <f>IFERROR(__xludf.DUMMYFUNCTION("""COMPUTED_VALUE"""),"Yes")</f>
        <v>Yes</v>
      </c>
      <c r="T72" s="1" t="str">
        <f>IFERROR(__xludf.DUMMYFUNCTION("""COMPUTED_VALUE"""),"No")</f>
        <v>No</v>
      </c>
      <c r="U72" s="1" t="str">
        <f>IFERROR(__xludf.DUMMYFUNCTION("""COMPUTED_VALUE"""),"Yes")</f>
        <v>Yes</v>
      </c>
      <c r="V72" s="1" t="str">
        <f>IFERROR(__xludf.DUMMYFUNCTION("""COMPUTED_VALUE"""),"Offline")</f>
        <v>Offline</v>
      </c>
      <c r="W72" s="1" t="str">
        <f>IFERROR(__xludf.DUMMYFUNCTION("""COMPUTED_VALUE"""),"No")</f>
        <v>No</v>
      </c>
      <c r="X72" s="1" t="str">
        <f>IFERROR(__xludf.DUMMYFUNCTION("""COMPUTED_VALUE"""),"Yes")</f>
        <v>Yes</v>
      </c>
      <c r="Y72" s="1" t="str">
        <f>IFERROR(__xludf.DUMMYFUNCTION("""COMPUTED_VALUE"""),"Yes")</f>
        <v>Yes</v>
      </c>
      <c r="Z72" s="1" t="str">
        <f>IFERROR(__xludf.DUMMYFUNCTION("""COMPUTED_VALUE"""),"Yes")</f>
        <v>Yes</v>
      </c>
      <c r="AA72" s="1" t="str">
        <f>IFERROR(__xludf.DUMMYFUNCTION("""COMPUTED_VALUE"""),"Yes")</f>
        <v>Yes</v>
      </c>
      <c r="AB72" s="1" t="str">
        <f>IFERROR(__xludf.DUMMYFUNCTION("""COMPUTED_VALUE"""),"No")</f>
        <v>No</v>
      </c>
      <c r="AC72" s="1" t="str">
        <f>IFERROR(__xludf.DUMMYFUNCTION("""COMPUTED_VALUE"""),"No")</f>
        <v>No</v>
      </c>
      <c r="AD72"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72" s="1" t="str">
        <f>IFERROR(__xludf.DUMMYFUNCTION("""COMPUTED_VALUE"""),"Meditation ")</f>
        <v>Meditation </v>
      </c>
      <c r="AF72" s="1" t="str">
        <f>IFERROR(__xludf.DUMMYFUNCTION("""COMPUTED_VALUE"""),"None")</f>
        <v>None</v>
      </c>
      <c r="AG72" s="1" t="str">
        <f>IFERROR(__xludf.DUMMYFUNCTION("""COMPUTED_VALUE"""),"None")</f>
        <v>None</v>
      </c>
      <c r="AH72" s="1" t="str">
        <f>IFERROR(__xludf.DUMMYFUNCTION("""COMPUTED_VALUE"""),"First Dose")</f>
        <v>First Dose</v>
      </c>
      <c r="AI72" s="1" t="str">
        <f>IFERROR(__xludf.DUMMYFUNCTION("""COMPUTED_VALUE"""),"Yes")</f>
        <v>Yes</v>
      </c>
    </row>
    <row r="73">
      <c r="A73" s="2">
        <f>IFERROR(__xludf.DUMMYFUNCTION("""COMPUTED_VALUE"""),44580.52805259259)</f>
        <v>44580.52805</v>
      </c>
      <c r="B73" s="1" t="str">
        <f>IFERROR(__xludf.DUMMYFUNCTION("""COMPUTED_VALUE"""),"khantwaltanya17@gmail.com")</f>
        <v>khantwaltanya17@gmail.com</v>
      </c>
      <c r="C73" s="1" t="str">
        <f>IFERROR(__xludf.DUMMYFUNCTION("""COMPUTED_VALUE"""),"Tanya khantwal")</f>
        <v>Tanya khantwal</v>
      </c>
      <c r="D73" s="1" t="str">
        <f>IFERROR(__xludf.DUMMYFUNCTION("""COMPUTED_VALUE"""),"B.Sc. (Hons) Computer Science")</f>
        <v>B.Sc. (Hons) Computer Science</v>
      </c>
      <c r="E73" s="1" t="str">
        <f>IFERROR(__xludf.DUMMYFUNCTION("""COMPUTED_VALUE"""),"21/5018")</f>
        <v>21/5018</v>
      </c>
      <c r="F73" s="3">
        <f>IFERROR(__xludf.DUMMYFUNCTION("""COMPUTED_VALUE"""),9.079705698E9)</f>
        <v>9079705698</v>
      </c>
      <c r="G73" s="1" t="str">
        <f>IFERROR(__xludf.DUMMYFUNCTION("""COMPUTED_VALUE"""),"Uttarakhand (settled in haryana)")</f>
        <v>Uttarakhand (settled in haryana)</v>
      </c>
      <c r="H73" s="1" t="str">
        <f>IFERROR(__xludf.DUMMYFUNCTION("""COMPUTED_VALUE"""),"MLP international school rajpura, haryana")</f>
        <v>MLP international school rajpura, haryana</v>
      </c>
      <c r="I73" s="1" t="str">
        <f>IFERROR(__xludf.DUMMYFUNCTION("""COMPUTED_VALUE"""),"Yes")</f>
        <v>Yes</v>
      </c>
      <c r="J73" s="1" t="str">
        <f>IFERROR(__xludf.DUMMYFUNCTION("""COMPUTED_VALUE"""),"Ms Pratibha yadav ")</f>
        <v>Ms Pratibha yadav </v>
      </c>
      <c r="K73" s="1" t="str">
        <f>IFERROR(__xludf.DUMMYFUNCTION("""COMPUTED_VALUE"""),"5-6 hours")</f>
        <v>5-6 hours</v>
      </c>
      <c r="L73" s="1" t="str">
        <f>IFERROR(__xludf.DUMMYFUNCTION("""COMPUTED_VALUE"""),"Convenience to outstation students")</f>
        <v>Convenience to outstation students</v>
      </c>
      <c r="M73" s="1" t="str">
        <f>IFERROR(__xludf.DUMMYFUNCTION("""COMPUTED_VALUE"""),"Network related disruptions")</f>
        <v>Network related disruptions</v>
      </c>
      <c r="N73" s="1">
        <f>IFERROR(__xludf.DUMMYFUNCTION("""COMPUTED_VALUE"""),5.0)</f>
        <v>5</v>
      </c>
      <c r="O73" s="1" t="str">
        <f>IFERROR(__xludf.DUMMYFUNCTION("""COMPUTED_VALUE"""),"Blended Learning (both)")</f>
        <v>Blended Learning (both)</v>
      </c>
      <c r="P73" s="1" t="str">
        <f>IFERROR(__xludf.DUMMYFUNCTION("""COMPUTED_VALUE"""),"Compulsion due to pandemic")</f>
        <v>Compulsion due to pandemic</v>
      </c>
      <c r="Q73" s="1" t="str">
        <f>IFERROR(__xludf.DUMMYFUNCTION("""COMPUTED_VALUE"""),"Yes")</f>
        <v>Yes</v>
      </c>
      <c r="R73" s="1" t="str">
        <f>IFERROR(__xludf.DUMMYFUNCTION("""COMPUTED_VALUE"""),"Yes")</f>
        <v>Yes</v>
      </c>
      <c r="S73" s="1" t="str">
        <f>IFERROR(__xludf.DUMMYFUNCTION("""COMPUTED_VALUE"""),"Yes")</f>
        <v>Yes</v>
      </c>
      <c r="T73" s="1" t="str">
        <f>IFERROR(__xludf.DUMMYFUNCTION("""COMPUTED_VALUE"""),"No")</f>
        <v>No</v>
      </c>
      <c r="U73" s="1" t="str">
        <f>IFERROR(__xludf.DUMMYFUNCTION("""COMPUTED_VALUE"""),"No")</f>
        <v>No</v>
      </c>
      <c r="V73" s="1" t="str">
        <f>IFERROR(__xludf.DUMMYFUNCTION("""COMPUTED_VALUE"""),"Online")</f>
        <v>Online</v>
      </c>
      <c r="W73" s="1" t="str">
        <f>IFERROR(__xludf.DUMMYFUNCTION("""COMPUTED_VALUE"""),"No")</f>
        <v>No</v>
      </c>
      <c r="X73" s="1" t="str">
        <f>IFERROR(__xludf.DUMMYFUNCTION("""COMPUTED_VALUE"""),"No")</f>
        <v>No</v>
      </c>
      <c r="Y73" s="1"/>
      <c r="Z73" s="1" t="str">
        <f>IFERROR(__xludf.DUMMYFUNCTION("""COMPUTED_VALUE"""),"Yes")</f>
        <v>Yes</v>
      </c>
      <c r="AA73" s="1" t="str">
        <f>IFERROR(__xludf.DUMMYFUNCTION("""COMPUTED_VALUE"""),"Yes")</f>
        <v>Yes</v>
      </c>
      <c r="AB73" s="1"/>
      <c r="AC73" s="1"/>
      <c r="AD73" s="1" t="str">
        <f>IFERROR(__xludf.DUMMYFUNCTION("""COMPUTED_VALUE"""),"None")</f>
        <v>None</v>
      </c>
      <c r="AE73" s="1"/>
      <c r="AF73" s="1" t="str">
        <f>IFERROR(__xludf.DUMMYFUNCTION("""COMPUTED_VALUE"""),"None")</f>
        <v>None</v>
      </c>
      <c r="AG73" s="1" t="str">
        <f>IFERROR(__xludf.DUMMYFUNCTION("""COMPUTED_VALUE"""),"None")</f>
        <v>None</v>
      </c>
      <c r="AH73" s="1" t="str">
        <f>IFERROR(__xludf.DUMMYFUNCTION("""COMPUTED_VALUE"""),"First Dose")</f>
        <v>First Dose</v>
      </c>
      <c r="AI73" s="1" t="str">
        <f>IFERROR(__xludf.DUMMYFUNCTION("""COMPUTED_VALUE"""),"Yes")</f>
        <v>Yes</v>
      </c>
    </row>
    <row r="74">
      <c r="A74" s="2">
        <f>IFERROR(__xludf.DUMMYFUNCTION("""COMPUTED_VALUE"""),44580.52873924769)</f>
        <v>44580.52874</v>
      </c>
      <c r="B74" s="1" t="str">
        <f>IFERROR(__xludf.DUMMYFUNCTION("""COMPUTED_VALUE"""),"ravinabisht04@gmail.com")</f>
        <v>ravinabisht04@gmail.com</v>
      </c>
      <c r="C74" s="1" t="str">
        <f>IFERROR(__xludf.DUMMYFUNCTION("""COMPUTED_VALUE"""),"Ravina")</f>
        <v>Ravina</v>
      </c>
      <c r="D74" s="1" t="str">
        <f>IFERROR(__xludf.DUMMYFUNCTION("""COMPUTED_VALUE"""),"B.Sc. (Hons) Computer Science")</f>
        <v>B.Sc. (Hons) Computer Science</v>
      </c>
      <c r="E74" s="1" t="str">
        <f>IFERROR(__xludf.DUMMYFUNCTION("""COMPUTED_VALUE"""),"21/5073")</f>
        <v>21/5073</v>
      </c>
      <c r="F74" s="3">
        <f>IFERROR(__xludf.DUMMYFUNCTION("""COMPUTED_VALUE"""),9.319232583E9)</f>
        <v>9319232583</v>
      </c>
      <c r="G74" s="1" t="str">
        <f>IFERROR(__xludf.DUMMYFUNCTION("""COMPUTED_VALUE"""),"Delhi")</f>
        <v>Delhi</v>
      </c>
      <c r="H74" s="1" t="str">
        <f>IFERROR(__xludf.DUMMYFUNCTION("""COMPUTED_VALUE"""),"Rajkiye pratibha vikas vidyalaya sec 21 rohini delhi")</f>
        <v>Rajkiye pratibha vikas vidyalaya sec 21 rohini delhi</v>
      </c>
      <c r="I74" s="1" t="str">
        <f>IFERROR(__xludf.DUMMYFUNCTION("""COMPUTED_VALUE"""),"Yes")</f>
        <v>Yes</v>
      </c>
      <c r="J74" s="1" t="str">
        <f>IFERROR(__xludf.DUMMYFUNCTION("""COMPUTED_VALUE"""),"Shweta Tyagi")</f>
        <v>Shweta Tyagi</v>
      </c>
      <c r="K74" s="1" t="str">
        <f>IFERROR(__xludf.DUMMYFUNCTION("""COMPUTED_VALUE"""),"More than 6 hours")</f>
        <v>More than 6 hours</v>
      </c>
      <c r="L74" s="1" t="str">
        <f>IFERROR(__xludf.DUMMYFUNCTION("""COMPUTED_VALUE"""),"Convenience to outstation students")</f>
        <v>Convenience to outstation students</v>
      </c>
      <c r="M74" s="1" t="str">
        <f>IFERROR(__xludf.DUMMYFUNCTION("""COMPUTED_VALUE"""),"Students are sometimes less involved/engaged (leave the class in between)")</f>
        <v>Students are sometimes less involved/engaged (leave the class in between)</v>
      </c>
      <c r="N74" s="1">
        <f>IFERROR(__xludf.DUMMYFUNCTION("""COMPUTED_VALUE"""),4.0)</f>
        <v>4</v>
      </c>
      <c r="O74" s="1" t="str">
        <f>IFERROR(__xludf.DUMMYFUNCTION("""COMPUTED_VALUE"""),"Offline")</f>
        <v>Offline</v>
      </c>
      <c r="P74" s="1" t="str">
        <f>IFERROR(__xludf.DUMMYFUNCTION("""COMPUTED_VALUE"""),"Compulsion due to pandemic")</f>
        <v>Compulsion due to pandemic</v>
      </c>
      <c r="Q74" s="1" t="str">
        <f>IFERROR(__xludf.DUMMYFUNCTION("""COMPUTED_VALUE"""),"Yes")</f>
        <v>Yes</v>
      </c>
      <c r="R74" s="1" t="str">
        <f>IFERROR(__xludf.DUMMYFUNCTION("""COMPUTED_VALUE"""),"Yes")</f>
        <v>Yes</v>
      </c>
      <c r="S74" s="1" t="str">
        <f>IFERROR(__xludf.DUMMYFUNCTION("""COMPUTED_VALUE"""),"Yes")</f>
        <v>Yes</v>
      </c>
      <c r="T74" s="1" t="str">
        <f>IFERROR(__xludf.DUMMYFUNCTION("""COMPUTED_VALUE"""),"Yes")</f>
        <v>Yes</v>
      </c>
      <c r="U74" s="1" t="str">
        <f>IFERROR(__xludf.DUMMYFUNCTION("""COMPUTED_VALUE"""),"Yes")</f>
        <v>Yes</v>
      </c>
      <c r="V74" s="1" t="str">
        <f>IFERROR(__xludf.DUMMYFUNCTION("""COMPUTED_VALUE"""),"Online")</f>
        <v>Online</v>
      </c>
      <c r="W74" s="1" t="str">
        <f>IFERROR(__xludf.DUMMYFUNCTION("""COMPUTED_VALUE"""),"Yes")</f>
        <v>Yes</v>
      </c>
      <c r="X74" s="1" t="str">
        <f>IFERROR(__xludf.DUMMYFUNCTION("""COMPUTED_VALUE"""),"Yes")</f>
        <v>Yes</v>
      </c>
      <c r="Y74" s="1" t="str">
        <f>IFERROR(__xludf.DUMMYFUNCTION("""COMPUTED_VALUE"""),"Yes")</f>
        <v>Yes</v>
      </c>
      <c r="Z74" s="1" t="str">
        <f>IFERROR(__xludf.DUMMYFUNCTION("""COMPUTED_VALUE"""),"Yes")</f>
        <v>Yes</v>
      </c>
      <c r="AA74" s="1" t="str">
        <f>IFERROR(__xludf.DUMMYFUNCTION("""COMPUTED_VALUE"""),"Yes")</f>
        <v>Yes</v>
      </c>
      <c r="AB74" s="1" t="str">
        <f>IFERROR(__xludf.DUMMYFUNCTION("""COMPUTED_VALUE"""),"No")</f>
        <v>No</v>
      </c>
      <c r="AC74" s="1" t="str">
        <f>IFERROR(__xludf.DUMMYFUNCTION("""COMPUTED_VALUE"""),"Sometimes")</f>
        <v>Sometimes</v>
      </c>
      <c r="AD74"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74" s="1" t="str">
        <f>IFERROR(__xludf.DUMMYFUNCTION("""COMPUTED_VALUE"""),"Doing yoga everyday")</f>
        <v>Doing yoga everyday</v>
      </c>
      <c r="AF74" s="1" t="str">
        <f>IFERROR(__xludf.DUMMYFUNCTION("""COMPUTED_VALUE"""),"None")</f>
        <v>None</v>
      </c>
      <c r="AG74" s="1" t="str">
        <f>IFERROR(__xludf.DUMMYFUNCTION("""COMPUTED_VALUE"""),"None")</f>
        <v>None</v>
      </c>
      <c r="AH74" s="1" t="str">
        <f>IFERROR(__xludf.DUMMYFUNCTION("""COMPUTED_VALUE"""),"First Dose")</f>
        <v>First Dose</v>
      </c>
      <c r="AI74" s="1" t="str">
        <f>IFERROR(__xludf.DUMMYFUNCTION("""COMPUTED_VALUE"""),"Yes")</f>
        <v>Yes</v>
      </c>
    </row>
    <row r="75">
      <c r="A75" s="2">
        <f>IFERROR(__xludf.DUMMYFUNCTION("""COMPUTED_VALUE"""),44580.52896604167)</f>
        <v>44580.52897</v>
      </c>
      <c r="B75" s="1" t="str">
        <f>IFERROR(__xludf.DUMMYFUNCTION("""COMPUTED_VALUE"""),"raushanikumari5273@gmail.com")</f>
        <v>raushanikumari5273@gmail.com</v>
      </c>
      <c r="C75" s="1" t="str">
        <f>IFERROR(__xludf.DUMMYFUNCTION("""COMPUTED_VALUE"""),"Raushani Kumari")</f>
        <v>Raushani Kumari</v>
      </c>
      <c r="D75" s="1" t="str">
        <f>IFERROR(__xludf.DUMMYFUNCTION("""COMPUTED_VALUE"""),"B.Sc. (Hons) Computer Science")</f>
        <v>B.Sc. (Hons) Computer Science</v>
      </c>
      <c r="E75" s="1" t="str">
        <f>IFERROR(__xludf.DUMMYFUNCTION("""COMPUTED_VALUE"""),"21/5081")</f>
        <v>21/5081</v>
      </c>
      <c r="F75" s="3"/>
      <c r="G75" s="1" t="str">
        <f>IFERROR(__xludf.DUMMYFUNCTION("""COMPUTED_VALUE"""),"Hajipur , Bihar")</f>
        <v>Hajipur , Bihar</v>
      </c>
      <c r="H75" s="1" t="str">
        <f>IFERROR(__xludf.DUMMYFUNCTION("""COMPUTED_VALUE"""),"St. Paul's High School ")</f>
        <v>St. Paul's High School </v>
      </c>
      <c r="I75" s="1" t="str">
        <f>IFERROR(__xludf.DUMMYFUNCTION("""COMPUTED_VALUE"""),"Yes")</f>
        <v>Yes</v>
      </c>
      <c r="J75" s="1" t="str">
        <f>IFERROR(__xludf.DUMMYFUNCTION("""COMPUTED_VALUE"""),"Shweta Tyagi")</f>
        <v>Shweta Tyagi</v>
      </c>
      <c r="K75" s="1" t="str">
        <f>IFERROR(__xludf.DUMMYFUNCTION("""COMPUTED_VALUE"""),"More than 6 hours")</f>
        <v>More than 6 hours</v>
      </c>
      <c r="L75" s="1" t="str">
        <f>IFERROR(__xludf.DUMMYFUNCTION("""COMPUTED_VALUE"""),"Time saved in travelling")</f>
        <v>Time saved in travelling</v>
      </c>
      <c r="M75" s="1" t="str">
        <f>IFERROR(__xludf.DUMMYFUNCTION("""COMPUTED_VALUE"""),"Network related disruptions, Lack of physical interaction and personal touch ‘")</f>
        <v>Network related disruptions, Lack of physical interaction and personal touch ‘</v>
      </c>
      <c r="N75" s="1">
        <f>IFERROR(__xludf.DUMMYFUNCTION("""COMPUTED_VALUE"""),9.0)</f>
        <v>9</v>
      </c>
      <c r="O75" s="1" t="str">
        <f>IFERROR(__xludf.DUMMYFUNCTION("""COMPUTED_VALUE"""),"Blended Learning (both)")</f>
        <v>Blended Learning (both)</v>
      </c>
      <c r="P75" s="1" t="str">
        <f>IFERROR(__xludf.DUMMYFUNCTION("""COMPUTED_VALUE"""),"Satisfactory")</f>
        <v>Satisfactory</v>
      </c>
      <c r="Q75" s="1" t="str">
        <f>IFERROR(__xludf.DUMMYFUNCTION("""COMPUTED_VALUE"""),"Yes")</f>
        <v>Yes</v>
      </c>
      <c r="R75" s="1" t="str">
        <f>IFERROR(__xludf.DUMMYFUNCTION("""COMPUTED_VALUE"""),"Yes")</f>
        <v>Yes</v>
      </c>
      <c r="S75" s="1" t="str">
        <f>IFERROR(__xludf.DUMMYFUNCTION("""COMPUTED_VALUE"""),"Yes")</f>
        <v>Yes</v>
      </c>
      <c r="T75" s="1" t="str">
        <f>IFERROR(__xludf.DUMMYFUNCTION("""COMPUTED_VALUE"""),"Yes")</f>
        <v>Yes</v>
      </c>
      <c r="U75" s="1" t="str">
        <f>IFERROR(__xludf.DUMMYFUNCTION("""COMPUTED_VALUE"""),"Yes")</f>
        <v>Yes</v>
      </c>
      <c r="V75" s="1" t="str">
        <f>IFERROR(__xludf.DUMMYFUNCTION("""COMPUTED_VALUE"""),"Offline")</f>
        <v>Offline</v>
      </c>
      <c r="W75" s="1" t="str">
        <f>IFERROR(__xludf.DUMMYFUNCTION("""COMPUTED_VALUE"""),"No")</f>
        <v>No</v>
      </c>
      <c r="X75" s="1" t="str">
        <f>IFERROR(__xludf.DUMMYFUNCTION("""COMPUTED_VALUE"""),"Yes")</f>
        <v>Yes</v>
      </c>
      <c r="Y75" s="1" t="str">
        <f>IFERROR(__xludf.DUMMYFUNCTION("""COMPUTED_VALUE"""),"Yes")</f>
        <v>Yes</v>
      </c>
      <c r="Z75" s="1" t="str">
        <f>IFERROR(__xludf.DUMMYFUNCTION("""COMPUTED_VALUE"""),"Yes")</f>
        <v>Yes</v>
      </c>
      <c r="AA75" s="1" t="str">
        <f>IFERROR(__xludf.DUMMYFUNCTION("""COMPUTED_VALUE"""),"No")</f>
        <v>No</v>
      </c>
      <c r="AB75" s="1" t="str">
        <f>IFERROR(__xludf.DUMMYFUNCTION("""COMPUTED_VALUE"""),"No")</f>
        <v>No</v>
      </c>
      <c r="AC75" s="1" t="str">
        <f>IFERROR(__xludf.DUMMYFUNCTION("""COMPUTED_VALUE"""),"Yes i do feel .")</f>
        <v>Yes i do feel .</v>
      </c>
      <c r="AD75"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75" s="1" t="str">
        <f>IFERROR(__xludf.DUMMYFUNCTION("""COMPUTED_VALUE"""),"Trying to calm down myself .")</f>
        <v>Trying to calm down myself .</v>
      </c>
      <c r="AF75" s="1" t="str">
        <f>IFERROR(__xludf.DUMMYFUNCTION("""COMPUTED_VALUE"""),"Mild: Family members ocassionally short-tempered with one another;no physical violence.")</f>
        <v>Mild: Family members ocassionally short-tempered with one another;no physical violence.</v>
      </c>
      <c r="AG75" s="1" t="str">
        <f>IFERROR(__xludf.DUMMYFUNCTION("""COMPUTED_VALUE"""),"None")</f>
        <v>None</v>
      </c>
      <c r="AH75" s="1" t="str">
        <f>IFERROR(__xludf.DUMMYFUNCTION("""COMPUTED_VALUE"""),"First Dose")</f>
        <v>First Dose</v>
      </c>
      <c r="AI75" s="1" t="str">
        <f>IFERROR(__xludf.DUMMYFUNCTION("""COMPUTED_VALUE"""),"No")</f>
        <v>No</v>
      </c>
    </row>
    <row r="76">
      <c r="A76" s="2">
        <f>IFERROR(__xludf.DUMMYFUNCTION("""COMPUTED_VALUE"""),44580.529440000006)</f>
        <v>44580.52944</v>
      </c>
      <c r="B76" s="1" t="str">
        <f>IFERROR(__xludf.DUMMYFUNCTION("""COMPUTED_VALUE"""),"tannu27285@gmail.com")</f>
        <v>tannu27285@gmail.com</v>
      </c>
      <c r="C76" s="1" t="str">
        <f>IFERROR(__xludf.DUMMYFUNCTION("""COMPUTED_VALUE"""),"Tannu Kumari")</f>
        <v>Tannu Kumari</v>
      </c>
      <c r="D76" s="1" t="str">
        <f>IFERROR(__xludf.DUMMYFUNCTION("""COMPUTED_VALUE"""),"B.Sc. (Hons) Computer Science")</f>
        <v>B.Sc. (Hons) Computer Science</v>
      </c>
      <c r="E76" s="1" t="str">
        <f>IFERROR(__xludf.DUMMYFUNCTION("""COMPUTED_VALUE"""),"21/5075")</f>
        <v>21/5075</v>
      </c>
      <c r="F76" s="3">
        <f>IFERROR(__xludf.DUMMYFUNCTION("""COMPUTED_VALUE"""),7.011651185E9)</f>
        <v>7011651185</v>
      </c>
      <c r="G76" s="1" t="str">
        <f>IFERROR(__xludf.DUMMYFUNCTION("""COMPUTED_VALUE"""),"Delhi")</f>
        <v>Delhi</v>
      </c>
      <c r="H76" s="1" t="str">
        <f>IFERROR(__xludf.DUMMYFUNCTION("""COMPUTED_VALUE"""),"Aakash model school , new delhi 110086")</f>
        <v>Aakash model school , new delhi 110086</v>
      </c>
      <c r="I76" s="1" t="str">
        <f>IFERROR(__xludf.DUMMYFUNCTION("""COMPUTED_VALUE"""),"Yes")</f>
        <v>Yes</v>
      </c>
      <c r="J76" s="1" t="str">
        <f>IFERROR(__xludf.DUMMYFUNCTION("""COMPUTED_VALUE"""),"Shweta tyagi")</f>
        <v>Shweta tyagi</v>
      </c>
      <c r="K76" s="1" t="str">
        <f>IFERROR(__xludf.DUMMYFUNCTION("""COMPUTED_VALUE"""),"5-6 hours")</f>
        <v>5-6 hours</v>
      </c>
      <c r="L76" s="1" t="str">
        <f>IFERROR(__xludf.DUMMYFUNCTION("""COMPUTED_VALUE"""),"Time saved in travelling")</f>
        <v>Time saved in travelling</v>
      </c>
      <c r="M76" s="1" t="str">
        <f>IFERROR(__xludf.DUMMYFUNCTION("""COMPUTED_VALUE"""),"Lack of physical interaction and personal touch ‘")</f>
        <v>Lack of physical interaction and personal touch ‘</v>
      </c>
      <c r="N76" s="1">
        <f>IFERROR(__xludf.DUMMYFUNCTION("""COMPUTED_VALUE"""),8.0)</f>
        <v>8</v>
      </c>
      <c r="O76" s="1" t="str">
        <f>IFERROR(__xludf.DUMMYFUNCTION("""COMPUTED_VALUE"""),"Offline")</f>
        <v>Offline</v>
      </c>
      <c r="P76" s="1" t="str">
        <f>IFERROR(__xludf.DUMMYFUNCTION("""COMPUTED_VALUE"""),"Compulsion due to pandemic")</f>
        <v>Compulsion due to pandemic</v>
      </c>
      <c r="Q76" s="1" t="str">
        <f>IFERROR(__xludf.DUMMYFUNCTION("""COMPUTED_VALUE"""),"Yes")</f>
        <v>Yes</v>
      </c>
      <c r="R76" s="1" t="str">
        <f>IFERROR(__xludf.DUMMYFUNCTION("""COMPUTED_VALUE"""),"Yes")</f>
        <v>Yes</v>
      </c>
      <c r="S76" s="1"/>
      <c r="T76" s="1" t="str">
        <f>IFERROR(__xludf.DUMMYFUNCTION("""COMPUTED_VALUE"""),"No")</f>
        <v>No</v>
      </c>
      <c r="U76" s="1" t="str">
        <f>IFERROR(__xludf.DUMMYFUNCTION("""COMPUTED_VALUE"""),"Yes")</f>
        <v>Yes</v>
      </c>
      <c r="V76" s="1" t="str">
        <f>IFERROR(__xludf.DUMMYFUNCTION("""COMPUTED_VALUE"""),"Online")</f>
        <v>Online</v>
      </c>
      <c r="W76" s="1" t="str">
        <f>IFERROR(__xludf.DUMMYFUNCTION("""COMPUTED_VALUE"""),"No")</f>
        <v>No</v>
      </c>
      <c r="X76" s="1" t="str">
        <f>IFERROR(__xludf.DUMMYFUNCTION("""COMPUTED_VALUE"""),"Yes")</f>
        <v>Yes</v>
      </c>
      <c r="Y76" s="1" t="str">
        <f>IFERROR(__xludf.DUMMYFUNCTION("""COMPUTED_VALUE"""),"Yes")</f>
        <v>Yes</v>
      </c>
      <c r="Z76" s="1" t="str">
        <f>IFERROR(__xludf.DUMMYFUNCTION("""COMPUTED_VALUE"""),"Yes")</f>
        <v>Yes</v>
      </c>
      <c r="AA76" s="1" t="str">
        <f>IFERROR(__xludf.DUMMYFUNCTION("""COMPUTED_VALUE"""),"Yes")</f>
        <v>Yes</v>
      </c>
      <c r="AB76" s="1"/>
      <c r="AC76" s="1" t="str">
        <f>IFERROR(__xludf.DUMMYFUNCTION("""COMPUTED_VALUE"""),"Yes")</f>
        <v>Yes</v>
      </c>
      <c r="AD76" s="1" t="str">
        <f>IFERROR(__xludf.DUMMYFUNCTION("""COMPUTED_VALUE"""),"None")</f>
        <v>None</v>
      </c>
      <c r="AE76" s="1" t="str">
        <f>IFERROR(__xludf.DUMMYFUNCTION("""COMPUTED_VALUE"""),"Listen songs")</f>
        <v>Listen songs</v>
      </c>
      <c r="AF76" s="1" t="str">
        <f>IFERROR(__xludf.DUMMYFUNCTION("""COMPUTED_VALUE"""),"None")</f>
        <v>None</v>
      </c>
      <c r="AG76" s="1" t="str">
        <f>IFERROR(__xludf.DUMMYFUNCTION("""COMPUTED_VALUE"""),"None")</f>
        <v>None</v>
      </c>
      <c r="AH76" s="1" t="str">
        <f>IFERROR(__xludf.DUMMYFUNCTION("""COMPUTED_VALUE"""),"Second Dose")</f>
        <v>Second Dose</v>
      </c>
      <c r="AI76" s="1" t="str">
        <f>IFERROR(__xludf.DUMMYFUNCTION("""COMPUTED_VALUE"""),"Yes")</f>
        <v>Yes</v>
      </c>
    </row>
    <row r="77">
      <c r="A77" s="2">
        <f>IFERROR(__xludf.DUMMYFUNCTION("""COMPUTED_VALUE"""),44580.52985420139)</f>
        <v>44580.52985</v>
      </c>
      <c r="B77" s="1" t="str">
        <f>IFERROR(__xludf.DUMMYFUNCTION("""COMPUTED_VALUE"""),"sheetalsharma351732@gmail.com")</f>
        <v>sheetalsharma351732@gmail.com</v>
      </c>
      <c r="C77" s="1" t="str">
        <f>IFERROR(__xludf.DUMMYFUNCTION("""COMPUTED_VALUE"""),"Sheetal sharma")</f>
        <v>Sheetal sharma</v>
      </c>
      <c r="D77" s="1" t="str">
        <f>IFERROR(__xludf.DUMMYFUNCTION("""COMPUTED_VALUE"""),"B.Sc. (Hons) Computer Science")</f>
        <v>B.Sc. (Hons) Computer Science</v>
      </c>
      <c r="E77" s="1" t="str">
        <f>IFERROR(__xludf.DUMMYFUNCTION("""COMPUTED_VALUE"""),"21/5001")</f>
        <v>21/5001</v>
      </c>
      <c r="F77" s="3"/>
      <c r="G77" s="1" t="str">
        <f>IFERROR(__xludf.DUMMYFUNCTION("""COMPUTED_VALUE"""),"Nigrayti")</f>
        <v>Nigrayti</v>
      </c>
      <c r="H77" s="1" t="str">
        <f>IFERROR(__xludf.DUMMYFUNCTION("""COMPUTED_VALUE"""),"Silver shine school gzb. ")</f>
        <v>Silver shine school gzb. </v>
      </c>
      <c r="I77" s="1" t="str">
        <f>IFERROR(__xludf.DUMMYFUNCTION("""COMPUTED_VALUE"""),"Yes")</f>
        <v>Yes</v>
      </c>
      <c r="J77" s="1" t="str">
        <f>IFERROR(__xludf.DUMMYFUNCTION("""COMPUTED_VALUE"""),"Ms. Pratibha mam")</f>
        <v>Ms. Pratibha mam</v>
      </c>
      <c r="K77" s="1" t="str">
        <f>IFERROR(__xludf.DUMMYFUNCTION("""COMPUTED_VALUE"""),"More than 6 hours")</f>
        <v>More than 6 hours</v>
      </c>
      <c r="L77" s="1" t="str">
        <f>IFERROR(__xludf.DUMMYFUNCTION("""COMPUTED_VALUE"""),"Time saved in travelling")</f>
        <v>Time saved in travelling</v>
      </c>
      <c r="M77" s="1" t="str">
        <f>IFERROR(__xludf.DUMMYFUNCTION("""COMPUTED_VALUE"""),"Students are sometimes less involved/engaged (leave the class in between)")</f>
        <v>Students are sometimes less involved/engaged (leave the class in between)</v>
      </c>
      <c r="N77" s="1">
        <f>IFERROR(__xludf.DUMMYFUNCTION("""COMPUTED_VALUE"""),3.0)</f>
        <v>3</v>
      </c>
      <c r="O77" s="1" t="str">
        <f>IFERROR(__xludf.DUMMYFUNCTION("""COMPUTED_VALUE"""),"Offline")</f>
        <v>Offline</v>
      </c>
      <c r="P77" s="1" t="str">
        <f>IFERROR(__xludf.DUMMYFUNCTION("""COMPUTED_VALUE"""),"Not Satisfactory")</f>
        <v>Not Satisfactory</v>
      </c>
      <c r="Q77" s="1" t="str">
        <f>IFERROR(__xludf.DUMMYFUNCTION("""COMPUTED_VALUE"""),"No")</f>
        <v>No</v>
      </c>
      <c r="R77" s="1" t="str">
        <f>IFERROR(__xludf.DUMMYFUNCTION("""COMPUTED_VALUE"""),"No")</f>
        <v>No</v>
      </c>
      <c r="S77" s="1" t="str">
        <f>IFERROR(__xludf.DUMMYFUNCTION("""COMPUTED_VALUE"""),"Yes")</f>
        <v>Yes</v>
      </c>
      <c r="T77" s="1" t="str">
        <f>IFERROR(__xludf.DUMMYFUNCTION("""COMPUTED_VALUE"""),"Yes")</f>
        <v>Yes</v>
      </c>
      <c r="U77" s="1" t="str">
        <f>IFERROR(__xludf.DUMMYFUNCTION("""COMPUTED_VALUE"""),"Yes")</f>
        <v>Yes</v>
      </c>
      <c r="V77" s="1" t="str">
        <f>IFERROR(__xludf.DUMMYFUNCTION("""COMPUTED_VALUE"""),"Offline")</f>
        <v>Offline</v>
      </c>
      <c r="W77" s="1" t="str">
        <f>IFERROR(__xludf.DUMMYFUNCTION("""COMPUTED_VALUE"""),"No")</f>
        <v>No</v>
      </c>
      <c r="X77" s="1" t="str">
        <f>IFERROR(__xludf.DUMMYFUNCTION("""COMPUTED_VALUE"""),"No")</f>
        <v>No</v>
      </c>
      <c r="Y77" s="1" t="str">
        <f>IFERROR(__xludf.DUMMYFUNCTION("""COMPUTED_VALUE"""),"No")</f>
        <v>No</v>
      </c>
      <c r="Z77" s="1" t="str">
        <f>IFERROR(__xludf.DUMMYFUNCTION("""COMPUTED_VALUE"""),"No")</f>
        <v>No</v>
      </c>
      <c r="AA77" s="1" t="str">
        <f>IFERROR(__xludf.DUMMYFUNCTION("""COMPUTED_VALUE"""),"Yes")</f>
        <v>Yes</v>
      </c>
      <c r="AB77" s="1" t="str">
        <f>IFERROR(__xludf.DUMMYFUNCTION("""COMPUTED_VALUE"""),"Yes, i waana join fashion society and ncc both to improve my personal development. Byt there os no update about fashion society and i meed auditions of ncc. ")</f>
        <v>Yes, i waana join fashion society and ncc both to improve my personal development. Byt there os no update about fashion society and i meed auditions of ncc. </v>
      </c>
      <c r="AC77" s="1" t="str">
        <f>IFERROR(__xludf.DUMMYFUNCTION("""COMPUTED_VALUE"""),"Yes, since i belong to non computer science background i am unable to grasp the syllabus frequently and not going with the syllabus, i  am unable to go through the syllabus. So i need a guidance to learn how to go with the syllabus and go through computer"&amp;" science . ")</f>
        <v>Yes, since i belong to non computer science background i am unable to grasp the syllabus frequently and not going with the syllabus, i  am unable to go through the syllabus. So i need a guidance to learn how to go with the syllabus and go through computer science . </v>
      </c>
      <c r="AD77" s="1" t="str">
        <f>IFERROR(__xludf.DUMMYFUNCTION("""COMPUTED_VALUE"""),"None")</f>
        <v>None</v>
      </c>
      <c r="AE77" s="1" t="str">
        <f>IFERROR(__xludf.DUMMYFUNCTION("""COMPUTED_VALUE"""),"I am suffering from only studies stress, so i set my schedule and trying to follow it, but still facing problems")</f>
        <v>I am suffering from only studies stress, so i set my schedule and trying to follow it, but still facing problems</v>
      </c>
      <c r="AF77" s="1" t="str">
        <f>IFERROR(__xludf.DUMMYFUNCTION("""COMPUTED_VALUE"""),"None")</f>
        <v>None</v>
      </c>
      <c r="AG77" s="1" t="str">
        <f>IFERROR(__xludf.DUMMYFUNCTION("""COMPUTED_VALUE"""),"None")</f>
        <v>None</v>
      </c>
      <c r="AH77" s="1" t="str">
        <f>IFERROR(__xludf.DUMMYFUNCTION("""COMPUTED_VALUE"""),"Second Dose")</f>
        <v>Second Dose</v>
      </c>
      <c r="AI77" s="1" t="str">
        <f>IFERROR(__xludf.DUMMYFUNCTION("""COMPUTED_VALUE"""),"No")</f>
        <v>No</v>
      </c>
    </row>
    <row r="78">
      <c r="A78" s="2">
        <f>IFERROR(__xludf.DUMMYFUNCTION("""COMPUTED_VALUE"""),44580.52992084491)</f>
        <v>44580.52992</v>
      </c>
      <c r="B78" s="1" t="str">
        <f>IFERROR(__xludf.DUMMYFUNCTION("""COMPUTED_VALUE"""),"sandalii12saxena@gmail.com")</f>
        <v>sandalii12saxena@gmail.com</v>
      </c>
      <c r="C78" s="1" t="str">
        <f>IFERROR(__xludf.DUMMYFUNCTION("""COMPUTED_VALUE"""),"Sandali saxena ")</f>
        <v>Sandali saxena </v>
      </c>
      <c r="D78" s="1" t="str">
        <f>IFERROR(__xludf.DUMMYFUNCTION("""COMPUTED_VALUE"""),"B.Sc. (Hons) Computer Science")</f>
        <v>B.Sc. (Hons) Computer Science</v>
      </c>
      <c r="E78" s="1" t="str">
        <f>IFERROR(__xludf.DUMMYFUNCTION("""COMPUTED_VALUE"""),"21/5006 ")</f>
        <v>21/5006 </v>
      </c>
      <c r="F78" s="3">
        <f>IFERROR(__xludf.DUMMYFUNCTION("""COMPUTED_VALUE"""),7.007941826E9)</f>
        <v>7007941826</v>
      </c>
      <c r="G78" s="1" t="str">
        <f>IFERROR(__xludf.DUMMYFUNCTION("""COMPUTED_VALUE"""),"Lucknow ")</f>
        <v>Lucknow </v>
      </c>
      <c r="H78" s="1" t="str">
        <f>IFERROR(__xludf.DUMMYFUNCTION("""COMPUTED_VALUE"""),"Mount Carmel College")</f>
        <v>Mount Carmel College</v>
      </c>
      <c r="I78" s="1" t="str">
        <f>IFERROR(__xludf.DUMMYFUNCTION("""COMPUTED_VALUE"""),"Yes")</f>
        <v>Yes</v>
      </c>
      <c r="J78" s="1" t="str">
        <f>IFERROR(__xludf.DUMMYFUNCTION("""COMPUTED_VALUE"""),"Ma'am pratibha ")</f>
        <v>Ma'am pratibha </v>
      </c>
      <c r="K78" s="1" t="str">
        <f>IFERROR(__xludf.DUMMYFUNCTION("""COMPUTED_VALUE"""),"More than 6 hours")</f>
        <v>More than 6 hours</v>
      </c>
      <c r="L78" s="1" t="str">
        <f>IFERROR(__xludf.DUMMYFUNCTION("""COMPUTED_VALUE"""),"Convenience to outstation students")</f>
        <v>Convenience to outstation students</v>
      </c>
      <c r="M78" s="1" t="str">
        <f>IFERROR(__xludf.DUMMYFUNCTION("""COMPUTED_VALUE"""),"Lack of physical interaction and personal touch ‘, A lot of strain on eyes ")</f>
        <v>Lack of physical interaction and personal touch ‘, A lot of strain on eyes </v>
      </c>
      <c r="N78" s="1">
        <f>IFERROR(__xludf.DUMMYFUNCTION("""COMPUTED_VALUE"""),5.0)</f>
        <v>5</v>
      </c>
      <c r="O78" s="1" t="str">
        <f>IFERROR(__xludf.DUMMYFUNCTION("""COMPUTED_VALUE"""),"Offline")</f>
        <v>Offline</v>
      </c>
      <c r="P78" s="1" t="str">
        <f>IFERROR(__xludf.DUMMYFUNCTION("""COMPUTED_VALUE"""),"Compulsion due to pandemic")</f>
        <v>Compulsion due to pandemic</v>
      </c>
      <c r="Q78" s="1" t="str">
        <f>IFERROR(__xludf.DUMMYFUNCTION("""COMPUTED_VALUE"""),"Yes")</f>
        <v>Yes</v>
      </c>
      <c r="R78" s="1" t="str">
        <f>IFERROR(__xludf.DUMMYFUNCTION("""COMPUTED_VALUE"""),"Yes")</f>
        <v>Yes</v>
      </c>
      <c r="S78" s="1" t="str">
        <f>IFERROR(__xludf.DUMMYFUNCTION("""COMPUTED_VALUE"""),"Yes")</f>
        <v>Yes</v>
      </c>
      <c r="T78" s="1" t="str">
        <f>IFERROR(__xludf.DUMMYFUNCTION("""COMPUTED_VALUE"""),"No")</f>
        <v>No</v>
      </c>
      <c r="U78" s="1" t="str">
        <f>IFERROR(__xludf.DUMMYFUNCTION("""COMPUTED_VALUE"""),"Yes")</f>
        <v>Yes</v>
      </c>
      <c r="V78" s="1" t="str">
        <f>IFERROR(__xludf.DUMMYFUNCTION("""COMPUTED_VALUE"""),"Online")</f>
        <v>Online</v>
      </c>
      <c r="W78" s="1" t="str">
        <f>IFERROR(__xludf.DUMMYFUNCTION("""COMPUTED_VALUE"""),"No")</f>
        <v>No</v>
      </c>
      <c r="X78" s="1" t="str">
        <f>IFERROR(__xludf.DUMMYFUNCTION("""COMPUTED_VALUE"""),"No")</f>
        <v>No</v>
      </c>
      <c r="Y78" s="1"/>
      <c r="Z78" s="1" t="str">
        <f>IFERROR(__xludf.DUMMYFUNCTION("""COMPUTED_VALUE"""),"Yes")</f>
        <v>Yes</v>
      </c>
      <c r="AA78" s="1" t="str">
        <f>IFERROR(__xludf.DUMMYFUNCTION("""COMPUTED_VALUE"""),"Yes")</f>
        <v>Yes</v>
      </c>
      <c r="AB78" s="1"/>
      <c r="AC78" s="1"/>
      <c r="AD78"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78" s="1"/>
      <c r="AF78" s="1" t="str">
        <f>IFERROR(__xludf.DUMMYFUNCTION("""COMPUTED_VALUE"""),"None")</f>
        <v>None</v>
      </c>
      <c r="AG78" s="1" t="str">
        <f>IFERROR(__xludf.DUMMYFUNCTION("""COMPUTED_VALUE"""),"None")</f>
        <v>None</v>
      </c>
      <c r="AH78" s="1" t="str">
        <f>IFERROR(__xludf.DUMMYFUNCTION("""COMPUTED_VALUE"""),"Second Dose")</f>
        <v>Second Dose</v>
      </c>
      <c r="AI78" s="1" t="str">
        <f>IFERROR(__xludf.DUMMYFUNCTION("""COMPUTED_VALUE"""),"Yes")</f>
        <v>Yes</v>
      </c>
    </row>
    <row r="79">
      <c r="A79" s="2">
        <f>IFERROR(__xludf.DUMMYFUNCTION("""COMPUTED_VALUE"""),44580.53017799769)</f>
        <v>44580.53018</v>
      </c>
      <c r="B79" s="1" t="str">
        <f>IFERROR(__xludf.DUMMYFUNCTION("""COMPUTED_VALUE"""),"aayushi250903@gmail.com")</f>
        <v>aayushi250903@gmail.com</v>
      </c>
      <c r="C79" s="1" t="str">
        <f>IFERROR(__xludf.DUMMYFUNCTION("""COMPUTED_VALUE"""),"Aayushi sharma")</f>
        <v>Aayushi sharma</v>
      </c>
      <c r="D79" s="1" t="str">
        <f>IFERROR(__xludf.DUMMYFUNCTION("""COMPUTED_VALUE"""),"B.Sc. (Hons) Computer Science")</f>
        <v>B.Sc. (Hons) Computer Science</v>
      </c>
      <c r="E79" s="1" t="str">
        <f>IFERROR(__xludf.DUMMYFUNCTION("""COMPUTED_VALUE"""),"21/5039")</f>
        <v>21/5039</v>
      </c>
      <c r="F79" s="3">
        <f>IFERROR(__xludf.DUMMYFUNCTION("""COMPUTED_VALUE"""),8.950841595E9)</f>
        <v>8950841595</v>
      </c>
      <c r="G79" s="1" t="str">
        <f>IFERROR(__xludf.DUMMYFUNCTION("""COMPUTED_VALUE"""),"Rewari (Haryana)")</f>
        <v>Rewari (Haryana)</v>
      </c>
      <c r="H79" s="1" t="str">
        <f>IFERROR(__xludf.DUMMYFUNCTION("""COMPUTED_VALUE"""),"MLP international school rajpura")</f>
        <v>MLP international school rajpura</v>
      </c>
      <c r="I79" s="1" t="str">
        <f>IFERROR(__xludf.DUMMYFUNCTION("""COMPUTED_VALUE"""),"Yes")</f>
        <v>Yes</v>
      </c>
      <c r="J79" s="1" t="str">
        <f>IFERROR(__xludf.DUMMYFUNCTION("""COMPUTED_VALUE"""),"Aayushi")</f>
        <v>Aayushi</v>
      </c>
      <c r="K79" s="1" t="str">
        <f>IFERROR(__xludf.DUMMYFUNCTION("""COMPUTED_VALUE"""),"5-6 hours")</f>
        <v>5-6 hours</v>
      </c>
      <c r="L79" s="1" t="str">
        <f>IFERROR(__xludf.DUMMYFUNCTION("""COMPUTED_VALUE"""),"Other")</f>
        <v>Other</v>
      </c>
      <c r="M79" s="1" t="str">
        <f>IFERROR(__xludf.DUMMYFUNCTION("""COMPUTED_VALUE"""),"Network related disruptions")</f>
        <v>Network related disruptions</v>
      </c>
      <c r="N79" s="1">
        <f>IFERROR(__xludf.DUMMYFUNCTION("""COMPUTED_VALUE"""),8.0)</f>
        <v>8</v>
      </c>
      <c r="O79" s="1" t="str">
        <f>IFERROR(__xludf.DUMMYFUNCTION("""COMPUTED_VALUE"""),"Offline")</f>
        <v>Offline</v>
      </c>
      <c r="P79" s="1" t="str">
        <f>IFERROR(__xludf.DUMMYFUNCTION("""COMPUTED_VALUE"""),"Satisfactory")</f>
        <v>Satisfactory</v>
      </c>
      <c r="Q79" s="1" t="str">
        <f>IFERROR(__xludf.DUMMYFUNCTION("""COMPUTED_VALUE"""),"Yes")</f>
        <v>Yes</v>
      </c>
      <c r="R79" s="1" t="str">
        <f>IFERROR(__xludf.DUMMYFUNCTION("""COMPUTED_VALUE"""),"Yes")</f>
        <v>Yes</v>
      </c>
      <c r="S79" s="1" t="str">
        <f>IFERROR(__xludf.DUMMYFUNCTION("""COMPUTED_VALUE"""),"Yes")</f>
        <v>Yes</v>
      </c>
      <c r="T79" s="1" t="str">
        <f>IFERROR(__xludf.DUMMYFUNCTION("""COMPUTED_VALUE"""),"No")</f>
        <v>No</v>
      </c>
      <c r="U79" s="1" t="str">
        <f>IFERROR(__xludf.DUMMYFUNCTION("""COMPUTED_VALUE"""),"Yes")</f>
        <v>Yes</v>
      </c>
      <c r="V79" s="1" t="str">
        <f>IFERROR(__xludf.DUMMYFUNCTION("""COMPUTED_VALUE"""),"Online")</f>
        <v>Online</v>
      </c>
      <c r="W79" s="1" t="str">
        <f>IFERROR(__xludf.DUMMYFUNCTION("""COMPUTED_VALUE"""),"No")</f>
        <v>No</v>
      </c>
      <c r="X79" s="1" t="str">
        <f>IFERROR(__xludf.DUMMYFUNCTION("""COMPUTED_VALUE"""),"Yes")</f>
        <v>Yes</v>
      </c>
      <c r="Y79" s="1" t="str">
        <f>IFERROR(__xludf.DUMMYFUNCTION("""COMPUTED_VALUE"""),"Yes")</f>
        <v>Yes</v>
      </c>
      <c r="Z79" s="1" t="str">
        <f>IFERROR(__xludf.DUMMYFUNCTION("""COMPUTED_VALUE"""),"Yes")</f>
        <v>Yes</v>
      </c>
      <c r="AA79" s="1" t="str">
        <f>IFERROR(__xludf.DUMMYFUNCTION("""COMPUTED_VALUE"""),"Yes")</f>
        <v>Yes</v>
      </c>
      <c r="AB79" s="1" t="str">
        <f>IFERROR(__xludf.DUMMYFUNCTION("""COMPUTED_VALUE"""),"No")</f>
        <v>No</v>
      </c>
      <c r="AC79" s="1" t="str">
        <f>IFERROR(__xludf.DUMMYFUNCTION("""COMPUTED_VALUE"""),"No")</f>
        <v>No</v>
      </c>
      <c r="AD79" s="1" t="str">
        <f>IFERROR(__xludf.DUMMYFUNCTION("""COMPUTED_VALUE"""),"None")</f>
        <v>None</v>
      </c>
      <c r="AE79" s="1" t="str">
        <f>IFERROR(__xludf.DUMMYFUNCTION("""COMPUTED_VALUE"""),"I")</f>
        <v>I</v>
      </c>
      <c r="AF79" s="1" t="str">
        <f>IFERROR(__xludf.DUMMYFUNCTION("""COMPUTED_VALUE"""),"None")</f>
        <v>None</v>
      </c>
      <c r="AG79" s="1" t="str">
        <f>IFERROR(__xludf.DUMMYFUNCTION("""COMPUTED_VALUE"""),"None")</f>
        <v>None</v>
      </c>
      <c r="AH79" s="1" t="str">
        <f>IFERROR(__xludf.DUMMYFUNCTION("""COMPUTED_VALUE"""),"None")</f>
        <v>None</v>
      </c>
      <c r="AI79" s="1" t="str">
        <f>IFERROR(__xludf.DUMMYFUNCTION("""COMPUTED_VALUE"""),"Yes")</f>
        <v>Yes</v>
      </c>
    </row>
    <row r="80">
      <c r="A80" s="2">
        <f>IFERROR(__xludf.DUMMYFUNCTION("""COMPUTED_VALUE"""),44580.530416215275)</f>
        <v>44580.53042</v>
      </c>
      <c r="B80" s="1" t="str">
        <f>IFERROR(__xludf.DUMMYFUNCTION("""COMPUTED_VALUE"""),"tyagiibhavya2004@gmail.com")</f>
        <v>tyagiibhavya2004@gmail.com</v>
      </c>
      <c r="C80" s="1" t="str">
        <f>IFERROR(__xludf.DUMMYFUNCTION("""COMPUTED_VALUE"""),"Bhavya Tyagi")</f>
        <v>Bhavya Tyagi</v>
      </c>
      <c r="D80" s="1" t="str">
        <f>IFERROR(__xludf.DUMMYFUNCTION("""COMPUTED_VALUE"""),"B.Sc. (Hons) Computer Science")</f>
        <v>B.Sc. (Hons) Computer Science</v>
      </c>
      <c r="E80" s="1" t="str">
        <f>IFERROR(__xludf.DUMMYFUNCTION("""COMPUTED_VALUE"""),"5086")</f>
        <v>5086</v>
      </c>
      <c r="F80" s="3"/>
      <c r="G80" s="1" t="str">
        <f>IFERROR(__xludf.DUMMYFUNCTION("""COMPUTED_VALUE"""),"Delhi")</f>
        <v>Delhi</v>
      </c>
      <c r="H80" s="1" t="str">
        <f>IFERROR(__xludf.DUMMYFUNCTION("""COMPUTED_VALUE"""),"Sslt Gujarat Sr Sec School")</f>
        <v>Sslt Gujarat Sr Sec School</v>
      </c>
      <c r="I80" s="1" t="str">
        <f>IFERROR(__xludf.DUMMYFUNCTION("""COMPUTED_VALUE"""),"Yes")</f>
        <v>Yes</v>
      </c>
      <c r="J80" s="1" t="str">
        <f>IFERROR(__xludf.DUMMYFUNCTION("""COMPUTED_VALUE"""),"Shweta Tyagi ")</f>
        <v>Shweta Tyagi </v>
      </c>
      <c r="K80" s="1" t="str">
        <f>IFERROR(__xludf.DUMMYFUNCTION("""COMPUTED_VALUE"""),"More than 6 hours")</f>
        <v>More than 6 hours</v>
      </c>
      <c r="L80" s="1" t="str">
        <f>IFERROR(__xludf.DUMMYFUNCTION("""COMPUTED_VALUE"""),"Convenience to outstation students")</f>
        <v>Convenience to outstation students</v>
      </c>
      <c r="M80" s="1" t="str">
        <f>IFERROR(__xludf.DUMMYFUNCTION("""COMPUTED_VALUE"""),"Network related disruptions, Lack of physical interaction and personal touch ‘, Students are sometimes less involved/engaged (leave the class in between),  and studies are suffered a lot . Having family issues as we don't get time to study. ")</f>
        <v>Network related disruptions, Lack of physical interaction and personal touch ‘, Students are sometimes less involved/engaged (leave the class in between),  and studies are suffered a lot . Having family issues as we don't get time to study. </v>
      </c>
      <c r="N80" s="1">
        <f>IFERROR(__xludf.DUMMYFUNCTION("""COMPUTED_VALUE"""),1.0)</f>
        <v>1</v>
      </c>
      <c r="O80" s="1" t="str">
        <f>IFERROR(__xludf.DUMMYFUNCTION("""COMPUTED_VALUE"""),"Offline")</f>
        <v>Offline</v>
      </c>
      <c r="P80" s="1" t="str">
        <f>IFERROR(__xludf.DUMMYFUNCTION("""COMPUTED_VALUE"""),"Compulsion due to pandemic")</f>
        <v>Compulsion due to pandemic</v>
      </c>
      <c r="Q80" s="1" t="str">
        <f>IFERROR(__xludf.DUMMYFUNCTION("""COMPUTED_VALUE"""),"Yes")</f>
        <v>Yes</v>
      </c>
      <c r="R80" s="1" t="str">
        <f>IFERROR(__xludf.DUMMYFUNCTION("""COMPUTED_VALUE"""),"No")</f>
        <v>No</v>
      </c>
      <c r="S80" s="1" t="str">
        <f>IFERROR(__xludf.DUMMYFUNCTION("""COMPUTED_VALUE"""),"Yes")</f>
        <v>Yes</v>
      </c>
      <c r="T80" s="1" t="str">
        <f>IFERROR(__xludf.DUMMYFUNCTION("""COMPUTED_VALUE"""),"No")</f>
        <v>No</v>
      </c>
      <c r="U80" s="1" t="str">
        <f>IFERROR(__xludf.DUMMYFUNCTION("""COMPUTED_VALUE"""),"No")</f>
        <v>No</v>
      </c>
      <c r="V80" s="1" t="str">
        <f>IFERROR(__xludf.DUMMYFUNCTION("""COMPUTED_VALUE"""),"Online")</f>
        <v>Online</v>
      </c>
      <c r="W80" s="1" t="str">
        <f>IFERROR(__xludf.DUMMYFUNCTION("""COMPUTED_VALUE"""),"No")</f>
        <v>No</v>
      </c>
      <c r="X80" s="1" t="str">
        <f>IFERROR(__xludf.DUMMYFUNCTION("""COMPUTED_VALUE"""),"Yes")</f>
        <v>Yes</v>
      </c>
      <c r="Y80" s="1" t="str">
        <f>IFERROR(__xludf.DUMMYFUNCTION("""COMPUTED_VALUE"""),"Yes")</f>
        <v>Yes</v>
      </c>
      <c r="Z80" s="1" t="str">
        <f>IFERROR(__xludf.DUMMYFUNCTION("""COMPUTED_VALUE"""),"Yes")</f>
        <v>Yes</v>
      </c>
      <c r="AA80" s="1" t="str">
        <f>IFERROR(__xludf.DUMMYFUNCTION("""COMPUTED_VALUE"""),"No")</f>
        <v>No</v>
      </c>
      <c r="AB80" s="1"/>
      <c r="AC80" s="1" t="str">
        <f>IFERROR(__xludf.DUMMYFUNCTION("""COMPUTED_VALUE"""),"Yes")</f>
        <v>Yes</v>
      </c>
      <c r="AD80" s="1" t="str">
        <f>IFERROR(__xludf.DUMMYFUNCTION("""COMPUTED_VALUE"""),"Severe: Persistent worries and/or severe stress-related symptoms (e.g,. feel extremely anxious, sad and/or angry; severe/frequent trouble sleeping)")</f>
        <v>Severe: Persistent worries and/or severe stress-related symptoms (e.g,. feel extremely anxious, sad and/or angry; severe/frequent trouble sleeping)</v>
      </c>
      <c r="AE80" s="1" t="str">
        <f>IFERROR(__xludf.DUMMYFUNCTION("""COMPUTED_VALUE"""),"Stress is not decreasing. It is increase by day and day. A lot of time we are on devices  that  gives rise to  headache and increasing eye sight. Don't get time to studies in home. Having a lot family disturbances. ")</f>
        <v>Stress is not decreasing. It is increase by day and day. A lot of time we are on devices  that  gives rise to  headache and increasing eye sight. Don't get time to studies in home. Having a lot family disturbances. </v>
      </c>
      <c r="AF80" s="1" t="str">
        <f>IFERROR(__xludf.DUMMYFUNCTION("""COMPUTED_VALUE"""),"None")</f>
        <v>None</v>
      </c>
      <c r="AG80" s="1" t="str">
        <f>IFERROR(__xludf.DUMMYFUNCTION("""COMPUTED_VALUE"""),"None")</f>
        <v>None</v>
      </c>
      <c r="AH80" s="1" t="str">
        <f>IFERROR(__xludf.DUMMYFUNCTION("""COMPUTED_VALUE"""),"First Dose")</f>
        <v>First Dose</v>
      </c>
      <c r="AI80" s="1" t="str">
        <f>IFERROR(__xludf.DUMMYFUNCTION("""COMPUTED_VALUE"""),"Yes")</f>
        <v>Yes</v>
      </c>
    </row>
    <row r="81">
      <c r="A81" s="2">
        <f>IFERROR(__xludf.DUMMYFUNCTION("""COMPUTED_VALUE"""),44580.530829641204)</f>
        <v>44580.53083</v>
      </c>
      <c r="B81" s="1" t="str">
        <f>IFERROR(__xludf.DUMMYFUNCTION("""COMPUTED_VALUE"""),"gunjanmalik648@gmail.com")</f>
        <v>gunjanmalik648@gmail.com</v>
      </c>
      <c r="C81" s="1" t="str">
        <f>IFERROR(__xludf.DUMMYFUNCTION("""COMPUTED_VALUE"""),"Gunjan")</f>
        <v>Gunjan</v>
      </c>
      <c r="D81" s="1" t="str">
        <f>IFERROR(__xludf.DUMMYFUNCTION("""COMPUTED_VALUE"""),"B.Sc. (Hons) Computer Science")</f>
        <v>B.Sc. (Hons) Computer Science</v>
      </c>
      <c r="E81" s="1" t="str">
        <f>IFERROR(__xludf.DUMMYFUNCTION("""COMPUTED_VALUE"""),"21/5055")</f>
        <v>21/5055</v>
      </c>
      <c r="F81" s="3">
        <f>IFERROR(__xludf.DUMMYFUNCTION("""COMPUTED_VALUE"""),7.404974398E9)</f>
        <v>7404974398</v>
      </c>
      <c r="G81" s="1" t="str">
        <f>IFERROR(__xludf.DUMMYFUNCTION("""COMPUTED_VALUE"""),"Bahadurgarh,Haryana")</f>
        <v>Bahadurgarh,Haryana</v>
      </c>
      <c r="H81" s="1" t="str">
        <f>IFERROR(__xludf.DUMMYFUNCTION("""COMPUTED_VALUE"""),"DAV Public School sector-6 Bahadurgarh,Haryana")</f>
        <v>DAV Public School sector-6 Bahadurgarh,Haryana</v>
      </c>
      <c r="I81" s="1" t="str">
        <f>IFERROR(__xludf.DUMMYFUNCTION("""COMPUTED_VALUE"""),"No")</f>
        <v>No</v>
      </c>
      <c r="J81" s="1" t="str">
        <f>IFERROR(__xludf.DUMMYFUNCTION("""COMPUTED_VALUE"""),"Shweta Tyagi")</f>
        <v>Shweta Tyagi</v>
      </c>
      <c r="K81" s="1" t="str">
        <f>IFERROR(__xludf.DUMMYFUNCTION("""COMPUTED_VALUE"""),"More than 6 hours")</f>
        <v>More than 6 hours</v>
      </c>
      <c r="L81" s="1" t="str">
        <f>IFERROR(__xludf.DUMMYFUNCTION("""COMPUTED_VALUE"""),"Easy access to online study material, Convenience to outstation students")</f>
        <v>Easy access to online study material, Convenience to outstation students</v>
      </c>
      <c r="M81" s="1" t="str">
        <f>IFERROR(__xludf.DUMMYFUNCTION("""COMPUTED_VALUE"""),"Lack of physical interaction and personal touch ‘, Students are sometimes less involved/engaged (leave the class in between)")</f>
        <v>Lack of physical interaction and personal touch ‘, Students are sometimes less involved/engaged (leave the class in between)</v>
      </c>
      <c r="N81" s="1">
        <f>IFERROR(__xludf.DUMMYFUNCTION("""COMPUTED_VALUE"""),6.0)</f>
        <v>6</v>
      </c>
      <c r="O81" s="1" t="str">
        <f>IFERROR(__xludf.DUMMYFUNCTION("""COMPUTED_VALUE"""),"Blended Learning (both)")</f>
        <v>Blended Learning (both)</v>
      </c>
      <c r="P81" s="1" t="str">
        <f>IFERROR(__xludf.DUMMYFUNCTION("""COMPUTED_VALUE"""),"Not Satisfactory")</f>
        <v>Not Satisfactory</v>
      </c>
      <c r="Q81" s="1" t="str">
        <f>IFERROR(__xludf.DUMMYFUNCTION("""COMPUTED_VALUE"""),"Yes")</f>
        <v>Yes</v>
      </c>
      <c r="R81" s="1" t="str">
        <f>IFERROR(__xludf.DUMMYFUNCTION("""COMPUTED_VALUE"""),"Yes")</f>
        <v>Yes</v>
      </c>
      <c r="S81" s="1" t="str">
        <f>IFERROR(__xludf.DUMMYFUNCTION("""COMPUTED_VALUE"""),"Yes")</f>
        <v>Yes</v>
      </c>
      <c r="T81" s="1" t="str">
        <f>IFERROR(__xludf.DUMMYFUNCTION("""COMPUTED_VALUE"""),"No")</f>
        <v>No</v>
      </c>
      <c r="U81" s="1" t="str">
        <f>IFERROR(__xludf.DUMMYFUNCTION("""COMPUTED_VALUE"""),"Yes")</f>
        <v>Yes</v>
      </c>
      <c r="V81" s="1" t="str">
        <f>IFERROR(__xludf.DUMMYFUNCTION("""COMPUTED_VALUE"""),"Online")</f>
        <v>Online</v>
      </c>
      <c r="W81" s="1" t="str">
        <f>IFERROR(__xludf.DUMMYFUNCTION("""COMPUTED_VALUE"""),"No")</f>
        <v>No</v>
      </c>
      <c r="X81" s="1" t="str">
        <f>IFERROR(__xludf.DUMMYFUNCTION("""COMPUTED_VALUE"""),"Yes")</f>
        <v>Yes</v>
      </c>
      <c r="Y81" s="1" t="str">
        <f>IFERROR(__xludf.DUMMYFUNCTION("""COMPUTED_VALUE"""),"Yes")</f>
        <v>Yes</v>
      </c>
      <c r="Z81" s="1" t="str">
        <f>IFERROR(__xludf.DUMMYFUNCTION("""COMPUTED_VALUE"""),"Yes")</f>
        <v>Yes</v>
      </c>
      <c r="AA81" s="1" t="str">
        <f>IFERROR(__xludf.DUMMYFUNCTION("""COMPUTED_VALUE"""),"Yes")</f>
        <v>Yes</v>
      </c>
      <c r="AB81" s="1"/>
      <c r="AC81" s="1" t="str">
        <f>IFERROR(__xludf.DUMMYFUNCTION("""COMPUTED_VALUE"""),"Yes sometimes")</f>
        <v>Yes sometimes</v>
      </c>
      <c r="AD81" s="1" t="str">
        <f>IFERROR(__xludf.DUMMYFUNCTION("""COMPUTED_VALUE"""),"None")</f>
        <v>None</v>
      </c>
      <c r="AE81" s="1"/>
      <c r="AF81" s="1" t="str">
        <f>IFERROR(__xludf.DUMMYFUNCTION("""COMPUTED_VALUE"""),"None")</f>
        <v>None</v>
      </c>
      <c r="AG81" s="1" t="str">
        <f>IFERROR(__xludf.DUMMYFUNCTION("""COMPUTED_VALUE"""),"None")</f>
        <v>None</v>
      </c>
      <c r="AH81" s="1" t="str">
        <f>IFERROR(__xludf.DUMMYFUNCTION("""COMPUTED_VALUE"""),"First Dose")</f>
        <v>First Dose</v>
      </c>
      <c r="AI81" s="1" t="str">
        <f>IFERROR(__xludf.DUMMYFUNCTION("""COMPUTED_VALUE"""),"Yes")</f>
        <v>Yes</v>
      </c>
    </row>
    <row r="82">
      <c r="A82" s="2">
        <f>IFERROR(__xludf.DUMMYFUNCTION("""COMPUTED_VALUE"""),44580.53106527778)</f>
        <v>44580.53107</v>
      </c>
      <c r="B82" s="1" t="str">
        <f>IFERROR(__xludf.DUMMYFUNCTION("""COMPUTED_VALUE"""),"navya.kalra04@gmail.com")</f>
        <v>navya.kalra04@gmail.com</v>
      </c>
      <c r="C82" s="1" t="str">
        <f>IFERROR(__xludf.DUMMYFUNCTION("""COMPUTED_VALUE"""),"Navya Kalra")</f>
        <v>Navya Kalra</v>
      </c>
      <c r="D82" s="1" t="str">
        <f>IFERROR(__xludf.DUMMYFUNCTION("""COMPUTED_VALUE"""),"B.Sc. (Hons) Computer Science")</f>
        <v>B.Sc. (Hons) Computer Science</v>
      </c>
      <c r="E82" s="1" t="str">
        <f>IFERROR(__xludf.DUMMYFUNCTION("""COMPUTED_VALUE"""),"21/5042")</f>
        <v>21/5042</v>
      </c>
      <c r="F82" s="3">
        <f>IFERROR(__xludf.DUMMYFUNCTION("""COMPUTED_VALUE"""),8.860805405E9)</f>
        <v>8860805405</v>
      </c>
      <c r="G82" s="1" t="str">
        <f>IFERROR(__xludf.DUMMYFUNCTION("""COMPUTED_VALUE"""),"Delhi ")</f>
        <v>Delhi </v>
      </c>
      <c r="H82" s="1" t="str">
        <f>IFERROR(__xludf.DUMMYFUNCTION("""COMPUTED_VALUE"""),"Venkateshwar International School")</f>
        <v>Venkateshwar International School</v>
      </c>
      <c r="I82" s="1" t="str">
        <f>IFERROR(__xludf.DUMMYFUNCTION("""COMPUTED_VALUE"""),"Yes")</f>
        <v>Yes</v>
      </c>
      <c r="J82" s="1" t="str">
        <f>IFERROR(__xludf.DUMMYFUNCTION("""COMPUTED_VALUE"""),"Ms. Pratibha ")</f>
        <v>Ms. Pratibha </v>
      </c>
      <c r="K82" s="1" t="str">
        <f>IFERROR(__xludf.DUMMYFUNCTION("""COMPUTED_VALUE"""),"More than 6 hours")</f>
        <v>More than 6 hours</v>
      </c>
      <c r="L82" s="1" t="str">
        <f>IFERROR(__xludf.DUMMYFUNCTION("""COMPUTED_VALUE"""),"Time saved in travelling")</f>
        <v>Time saved in travelling</v>
      </c>
      <c r="M82" s="1"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N82" s="1">
        <f>IFERROR(__xludf.DUMMYFUNCTION("""COMPUTED_VALUE"""),7.0)</f>
        <v>7</v>
      </c>
      <c r="O82" s="1" t="str">
        <f>IFERROR(__xludf.DUMMYFUNCTION("""COMPUTED_VALUE"""),"Blended Learning (both)")</f>
        <v>Blended Learning (both)</v>
      </c>
      <c r="P82" s="1" t="str">
        <f>IFERROR(__xludf.DUMMYFUNCTION("""COMPUTED_VALUE"""),"Compulsion due to pandemic")</f>
        <v>Compulsion due to pandemic</v>
      </c>
      <c r="Q82" s="1" t="str">
        <f>IFERROR(__xludf.DUMMYFUNCTION("""COMPUTED_VALUE"""),"Yes")</f>
        <v>Yes</v>
      </c>
      <c r="R82" s="1" t="str">
        <f>IFERROR(__xludf.DUMMYFUNCTION("""COMPUTED_VALUE"""),"Yes")</f>
        <v>Yes</v>
      </c>
      <c r="S82" s="1" t="str">
        <f>IFERROR(__xludf.DUMMYFUNCTION("""COMPUTED_VALUE"""),"Yes")</f>
        <v>Yes</v>
      </c>
      <c r="T82" s="1" t="str">
        <f>IFERROR(__xludf.DUMMYFUNCTION("""COMPUTED_VALUE"""),"No")</f>
        <v>No</v>
      </c>
      <c r="U82" s="1" t="str">
        <f>IFERROR(__xludf.DUMMYFUNCTION("""COMPUTED_VALUE"""),"Yes")</f>
        <v>Yes</v>
      </c>
      <c r="V82" s="1" t="str">
        <f>IFERROR(__xludf.DUMMYFUNCTION("""COMPUTED_VALUE"""),"Online")</f>
        <v>Online</v>
      </c>
      <c r="W82" s="1" t="str">
        <f>IFERROR(__xludf.DUMMYFUNCTION("""COMPUTED_VALUE"""),"No")</f>
        <v>No</v>
      </c>
      <c r="X82" s="1" t="str">
        <f>IFERROR(__xludf.DUMMYFUNCTION("""COMPUTED_VALUE"""),"Yes")</f>
        <v>Yes</v>
      </c>
      <c r="Y82" s="1" t="str">
        <f>IFERROR(__xludf.DUMMYFUNCTION("""COMPUTED_VALUE"""),"Yes")</f>
        <v>Yes</v>
      </c>
      <c r="Z82" s="1" t="str">
        <f>IFERROR(__xludf.DUMMYFUNCTION("""COMPUTED_VALUE"""),"Yes")</f>
        <v>Yes</v>
      </c>
      <c r="AA82" s="1" t="str">
        <f>IFERROR(__xludf.DUMMYFUNCTION("""COMPUTED_VALUE"""),"Yes")</f>
        <v>Yes</v>
      </c>
      <c r="AB82" s="1" t="str">
        <f>IFERROR(__xludf.DUMMYFUNCTION("""COMPUTED_VALUE"""),"Yes, classes for communication skills, time management skills or any other general skill can help.  ")</f>
        <v>Yes, classes for communication skills, time management skills or any other general skill can help.  </v>
      </c>
      <c r="AC82" s="1" t="str">
        <f>IFERROR(__xludf.DUMMYFUNCTION("""COMPUTED_VALUE"""),"No ")</f>
        <v>No </v>
      </c>
      <c r="AD82"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82" s="1" t="str">
        <f>IFERROR(__xludf.DUMMYFUNCTION("""COMPUTED_VALUE"""),"I talk to my family or friends")</f>
        <v>I talk to my family or friends</v>
      </c>
      <c r="AF82" s="1" t="str">
        <f>IFERROR(__xludf.DUMMYFUNCTION("""COMPUTED_VALUE"""),"None")</f>
        <v>None</v>
      </c>
      <c r="AG82" s="1" t="str">
        <f>IFERROR(__xludf.DUMMYFUNCTION("""COMPUTED_VALUE"""),"None")</f>
        <v>None</v>
      </c>
      <c r="AH82" s="1" t="str">
        <f>IFERROR(__xludf.DUMMYFUNCTION("""COMPUTED_VALUE"""),"Second Dose")</f>
        <v>Second Dose</v>
      </c>
      <c r="AI82" s="1" t="str">
        <f>IFERROR(__xludf.DUMMYFUNCTION("""COMPUTED_VALUE"""),"Yes")</f>
        <v>Yes</v>
      </c>
    </row>
    <row r="83">
      <c r="A83" s="2">
        <f>IFERROR(__xludf.DUMMYFUNCTION("""COMPUTED_VALUE"""),44580.53116197917)</f>
        <v>44580.53116</v>
      </c>
      <c r="B83" s="1" t="str">
        <f>IFERROR(__xludf.DUMMYFUNCTION("""COMPUTED_VALUE"""),"aroravishu100@gmail.com")</f>
        <v>aroravishu100@gmail.com</v>
      </c>
      <c r="C83" s="1" t="str">
        <f>IFERROR(__xludf.DUMMYFUNCTION("""COMPUTED_VALUE"""),"Vaishnavi Arora ")</f>
        <v>Vaishnavi Arora </v>
      </c>
      <c r="D83" s="1" t="str">
        <f>IFERROR(__xludf.DUMMYFUNCTION("""COMPUTED_VALUE"""),"B.Sc. (Hons) Computer Science")</f>
        <v>B.Sc. (Hons) Computer Science</v>
      </c>
      <c r="E83" s="1" t="str">
        <f>IFERROR(__xludf.DUMMYFUNCTION("""COMPUTED_VALUE"""),"21/5078")</f>
        <v>21/5078</v>
      </c>
      <c r="F83" s="3">
        <f>IFERROR(__xludf.DUMMYFUNCTION("""COMPUTED_VALUE"""),9.821180311E9)</f>
        <v>9821180311</v>
      </c>
      <c r="G83" s="1" t="str">
        <f>IFERROR(__xludf.DUMMYFUNCTION("""COMPUTED_VALUE"""),"Delhi")</f>
        <v>Delhi</v>
      </c>
      <c r="H83" s="1" t="str">
        <f>IFERROR(__xludf.DUMMYFUNCTION("""COMPUTED_VALUE"""),"Motiram Memorial girls senior secondary school ,Dilshad Garden")</f>
        <v>Motiram Memorial girls senior secondary school ,Dilshad Garden</v>
      </c>
      <c r="I83" s="1" t="str">
        <f>IFERROR(__xludf.DUMMYFUNCTION("""COMPUTED_VALUE"""),"Yes")</f>
        <v>Yes</v>
      </c>
      <c r="J83" s="1" t="str">
        <f>IFERROR(__xludf.DUMMYFUNCTION("""COMPUTED_VALUE"""),"Shweta Tyagi")</f>
        <v>Shweta Tyagi</v>
      </c>
      <c r="K83" s="1" t="str">
        <f>IFERROR(__xludf.DUMMYFUNCTION("""COMPUTED_VALUE"""),"More than 6 hours")</f>
        <v>More than 6 hours</v>
      </c>
      <c r="L83" s="1" t="str">
        <f>IFERROR(__xludf.DUMMYFUNCTION("""COMPUTED_VALUE"""),"Time saved in travelling, Easy access to online study material, Convenience to outstation students")</f>
        <v>Time saved in travelling, Easy access to online study material, Convenience to outstation students</v>
      </c>
      <c r="M83" s="1" t="str">
        <f>IFERROR(__xludf.DUMMYFUNCTION("""COMPUTED_VALUE"""),"Network related disruptions")</f>
        <v>Network related disruptions</v>
      </c>
      <c r="N83" s="1">
        <f>IFERROR(__xludf.DUMMYFUNCTION("""COMPUTED_VALUE"""),9.0)</f>
        <v>9</v>
      </c>
      <c r="O83" s="1" t="str">
        <f>IFERROR(__xludf.DUMMYFUNCTION("""COMPUTED_VALUE"""),"Blended Learning (both)")</f>
        <v>Blended Learning (both)</v>
      </c>
      <c r="P83" s="1" t="str">
        <f>IFERROR(__xludf.DUMMYFUNCTION("""COMPUTED_VALUE"""),"Satisfactory")</f>
        <v>Satisfactory</v>
      </c>
      <c r="Q83" s="1" t="str">
        <f>IFERROR(__xludf.DUMMYFUNCTION("""COMPUTED_VALUE"""),"Yes")</f>
        <v>Yes</v>
      </c>
      <c r="R83" s="1" t="str">
        <f>IFERROR(__xludf.DUMMYFUNCTION("""COMPUTED_VALUE"""),"Yes")</f>
        <v>Yes</v>
      </c>
      <c r="S83" s="1" t="str">
        <f>IFERROR(__xludf.DUMMYFUNCTION("""COMPUTED_VALUE"""),"Yes")</f>
        <v>Yes</v>
      </c>
      <c r="T83" s="1" t="str">
        <f>IFERROR(__xludf.DUMMYFUNCTION("""COMPUTED_VALUE"""),"Yes")</f>
        <v>Yes</v>
      </c>
      <c r="U83" s="1" t="str">
        <f>IFERROR(__xludf.DUMMYFUNCTION("""COMPUTED_VALUE"""),"Yes")</f>
        <v>Yes</v>
      </c>
      <c r="V83" s="1" t="str">
        <f>IFERROR(__xludf.DUMMYFUNCTION("""COMPUTED_VALUE"""),"Online")</f>
        <v>Online</v>
      </c>
      <c r="W83" s="1" t="str">
        <f>IFERROR(__xludf.DUMMYFUNCTION("""COMPUTED_VALUE"""),"No")</f>
        <v>No</v>
      </c>
      <c r="X83" s="1" t="str">
        <f>IFERROR(__xludf.DUMMYFUNCTION("""COMPUTED_VALUE"""),"Yes")</f>
        <v>Yes</v>
      </c>
      <c r="Y83" s="1" t="str">
        <f>IFERROR(__xludf.DUMMYFUNCTION("""COMPUTED_VALUE"""),"Yes")</f>
        <v>Yes</v>
      </c>
      <c r="Z83" s="1" t="str">
        <f>IFERROR(__xludf.DUMMYFUNCTION("""COMPUTED_VALUE"""),"Yes")</f>
        <v>Yes</v>
      </c>
      <c r="AA83" s="1" t="str">
        <f>IFERROR(__xludf.DUMMYFUNCTION("""COMPUTED_VALUE"""),"Yes")</f>
        <v>Yes</v>
      </c>
      <c r="AB83" s="1" t="str">
        <f>IFERROR(__xludf.DUMMYFUNCTION("""COMPUTED_VALUE"""),"no")</f>
        <v>no</v>
      </c>
      <c r="AC83" s="1"/>
      <c r="AD83" s="1" t="str">
        <f>IFERROR(__xludf.DUMMYFUNCTION("""COMPUTED_VALUE"""),"None")</f>
        <v>None</v>
      </c>
      <c r="AE83" s="1" t="str">
        <f>IFERROR(__xludf.DUMMYFUNCTION("""COMPUTED_VALUE"""),"by doing meditation.")</f>
        <v>by doing meditation.</v>
      </c>
      <c r="AF83" s="1" t="str">
        <f>IFERROR(__xludf.DUMMYFUNCTION("""COMPUTED_VALUE"""),"None")</f>
        <v>None</v>
      </c>
      <c r="AG83" s="1" t="str">
        <f>IFERROR(__xludf.DUMMYFUNCTION("""COMPUTED_VALUE"""),"None")</f>
        <v>None</v>
      </c>
      <c r="AH83" s="1" t="str">
        <f>IFERROR(__xludf.DUMMYFUNCTION("""COMPUTED_VALUE"""),"Second Dose")</f>
        <v>Second Dose</v>
      </c>
      <c r="AI83" s="1" t="str">
        <f>IFERROR(__xludf.DUMMYFUNCTION("""COMPUTED_VALUE"""),"Yes")</f>
        <v>Yes</v>
      </c>
    </row>
    <row r="84">
      <c r="A84" s="2">
        <f>IFERROR(__xludf.DUMMYFUNCTION("""COMPUTED_VALUE"""),44580.53160054398)</f>
        <v>44580.5316</v>
      </c>
      <c r="B84" s="1" t="str">
        <f>IFERROR(__xludf.DUMMYFUNCTION("""COMPUTED_VALUE"""),"prachipandey2802@gmail.com")</f>
        <v>prachipandey2802@gmail.com</v>
      </c>
      <c r="C84" s="1" t="str">
        <f>IFERROR(__xludf.DUMMYFUNCTION("""COMPUTED_VALUE"""),"Prachi Pandey")</f>
        <v>Prachi Pandey</v>
      </c>
      <c r="D84" s="1" t="str">
        <f>IFERROR(__xludf.DUMMYFUNCTION("""COMPUTED_VALUE"""),"B.Sc. (Hons) Computer Science")</f>
        <v>B.Sc. (Hons) Computer Science</v>
      </c>
      <c r="E84" s="1" t="str">
        <f>IFERROR(__xludf.DUMMYFUNCTION("""COMPUTED_VALUE"""),"21/5134")</f>
        <v>21/5134</v>
      </c>
      <c r="F84" s="3">
        <f>IFERROR(__xludf.DUMMYFUNCTION("""COMPUTED_VALUE"""),9.560352368E9)</f>
        <v>9560352368</v>
      </c>
      <c r="G84" s="1" t="str">
        <f>IFERROR(__xludf.DUMMYFUNCTION("""COMPUTED_VALUE"""),"Delhi")</f>
        <v>Delhi</v>
      </c>
      <c r="H84" s="1" t="str">
        <f>IFERROR(__xludf.DUMMYFUNCTION("""COMPUTED_VALUE"""),"Virendra Public School")</f>
        <v>Virendra Public School</v>
      </c>
      <c r="I84" s="1" t="str">
        <f>IFERROR(__xludf.DUMMYFUNCTION("""COMPUTED_VALUE"""),"Yes")</f>
        <v>Yes</v>
      </c>
      <c r="J84" s="1" t="str">
        <f>IFERROR(__xludf.DUMMYFUNCTION("""COMPUTED_VALUE"""),"Manish")</f>
        <v>Manish</v>
      </c>
      <c r="K84" s="1" t="str">
        <f>IFERROR(__xludf.DUMMYFUNCTION("""COMPUTED_VALUE"""),"4-5 hours")</f>
        <v>4-5 hours</v>
      </c>
      <c r="L84" s="1" t="str">
        <f>IFERROR(__xludf.DUMMYFUNCTION("""COMPUTED_VALUE"""),"Time saved in travelling")</f>
        <v>Time saved in travelling</v>
      </c>
      <c r="M84" s="1" t="str">
        <f>IFERROR(__xludf.DUMMYFUNCTION("""COMPUTED_VALUE"""),"Network related disruptions")</f>
        <v>Network related disruptions</v>
      </c>
      <c r="N84" s="1">
        <f>IFERROR(__xludf.DUMMYFUNCTION("""COMPUTED_VALUE"""),9.0)</f>
        <v>9</v>
      </c>
      <c r="O84" s="1" t="str">
        <f>IFERROR(__xludf.DUMMYFUNCTION("""COMPUTED_VALUE"""),"Online")</f>
        <v>Online</v>
      </c>
      <c r="P84" s="1" t="str">
        <f>IFERROR(__xludf.DUMMYFUNCTION("""COMPUTED_VALUE"""),"Satisfactory")</f>
        <v>Satisfactory</v>
      </c>
      <c r="Q84" s="1" t="str">
        <f>IFERROR(__xludf.DUMMYFUNCTION("""COMPUTED_VALUE"""),"Yes")</f>
        <v>Yes</v>
      </c>
      <c r="R84" s="1" t="str">
        <f>IFERROR(__xludf.DUMMYFUNCTION("""COMPUTED_VALUE"""),"Yes")</f>
        <v>Yes</v>
      </c>
      <c r="S84" s="1" t="str">
        <f>IFERROR(__xludf.DUMMYFUNCTION("""COMPUTED_VALUE"""),"Yes")</f>
        <v>Yes</v>
      </c>
      <c r="T84" s="1" t="str">
        <f>IFERROR(__xludf.DUMMYFUNCTION("""COMPUTED_VALUE"""),"No")</f>
        <v>No</v>
      </c>
      <c r="U84" s="1" t="str">
        <f>IFERROR(__xludf.DUMMYFUNCTION("""COMPUTED_VALUE"""),"No")</f>
        <v>No</v>
      </c>
      <c r="V84" s="1" t="str">
        <f>IFERROR(__xludf.DUMMYFUNCTION("""COMPUTED_VALUE"""),"Online")</f>
        <v>Online</v>
      </c>
      <c r="W84" s="1" t="str">
        <f>IFERROR(__xludf.DUMMYFUNCTION("""COMPUTED_VALUE"""),"No")</f>
        <v>No</v>
      </c>
      <c r="X84" s="1" t="str">
        <f>IFERROR(__xludf.DUMMYFUNCTION("""COMPUTED_VALUE"""),"Yes")</f>
        <v>Yes</v>
      </c>
      <c r="Y84" s="1" t="str">
        <f>IFERROR(__xludf.DUMMYFUNCTION("""COMPUTED_VALUE"""),"Yes")</f>
        <v>Yes</v>
      </c>
      <c r="Z84" s="1" t="str">
        <f>IFERROR(__xludf.DUMMYFUNCTION("""COMPUTED_VALUE"""),"Yes")</f>
        <v>Yes</v>
      </c>
      <c r="AA84" s="1" t="str">
        <f>IFERROR(__xludf.DUMMYFUNCTION("""COMPUTED_VALUE"""),"No")</f>
        <v>No</v>
      </c>
      <c r="AB84" s="1" t="str">
        <f>IFERROR(__xludf.DUMMYFUNCTION("""COMPUTED_VALUE"""),"No")</f>
        <v>No</v>
      </c>
      <c r="AC84" s="1" t="str">
        <f>IFERROR(__xludf.DUMMYFUNCTION("""COMPUTED_VALUE"""),"Yes")</f>
        <v>Yes</v>
      </c>
      <c r="AD84"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84" s="1"/>
      <c r="AF84" s="1" t="str">
        <f>IFERROR(__xludf.DUMMYFUNCTION("""COMPUTED_VALUE"""),"Mild: Family members ocassionally short-tempered with one another;no physical violence.")</f>
        <v>Mild: Family members ocassionally short-tempered with one another;no physical violence.</v>
      </c>
      <c r="AG84" s="1" t="str">
        <f>IFERROR(__xludf.DUMMYFUNCTION("""COMPUTED_VALUE"""),"Mild: Symptoms effectively managed at home")</f>
        <v>Mild: Symptoms effectively managed at home</v>
      </c>
      <c r="AH84" s="1" t="str">
        <f>IFERROR(__xludf.DUMMYFUNCTION("""COMPUTED_VALUE"""),"Second Dose")</f>
        <v>Second Dose</v>
      </c>
      <c r="AI84" s="1" t="str">
        <f>IFERROR(__xludf.DUMMYFUNCTION("""COMPUTED_VALUE"""),"Yes")</f>
        <v>Yes</v>
      </c>
    </row>
    <row r="85">
      <c r="A85" s="2">
        <f>IFERROR(__xludf.DUMMYFUNCTION("""COMPUTED_VALUE"""),44580.531799131946)</f>
        <v>44580.5318</v>
      </c>
      <c r="B85" s="1" t="str">
        <f>IFERROR(__xludf.DUMMYFUNCTION("""COMPUTED_VALUE"""),"sharmashanul035@gmail.com")</f>
        <v>sharmashanul035@gmail.com</v>
      </c>
      <c r="C85" s="1" t="str">
        <f>IFERROR(__xludf.DUMMYFUNCTION("""COMPUTED_VALUE"""),"Shanul")</f>
        <v>Shanul</v>
      </c>
      <c r="D85" s="1" t="str">
        <f>IFERROR(__xludf.DUMMYFUNCTION("""COMPUTED_VALUE"""),"B.Sc. (Hons) Computer Science")</f>
        <v>B.Sc. (Hons) Computer Science</v>
      </c>
      <c r="E85" s="1" t="str">
        <f>IFERROR(__xludf.DUMMYFUNCTION("""COMPUTED_VALUE"""),"2136229")</f>
        <v>2136229</v>
      </c>
      <c r="F85" s="3">
        <f>IFERROR(__xludf.DUMMYFUNCTION("""COMPUTED_VALUE"""),7.015414724E9)</f>
        <v>7015414724</v>
      </c>
      <c r="G85" s="1" t="str">
        <f>IFERROR(__xludf.DUMMYFUNCTION("""COMPUTED_VALUE"""),"Haryana")</f>
        <v>Haryana</v>
      </c>
      <c r="H85" s="1" t="str">
        <f>IFERROR(__xludf.DUMMYFUNCTION("""COMPUTED_VALUE"""),"Arya sr sec school")</f>
        <v>Arya sr sec school</v>
      </c>
      <c r="I85" s="1" t="str">
        <f>IFERROR(__xludf.DUMMYFUNCTION("""COMPUTED_VALUE"""),"No")</f>
        <v>No</v>
      </c>
      <c r="J85" s="1" t="str">
        <f>IFERROR(__xludf.DUMMYFUNCTION("""COMPUTED_VALUE"""),"Sweta tyagi")</f>
        <v>Sweta tyagi</v>
      </c>
      <c r="K85" s="1" t="str">
        <f>IFERROR(__xludf.DUMMYFUNCTION("""COMPUTED_VALUE"""),"5-6 hours")</f>
        <v>5-6 hours</v>
      </c>
      <c r="L85" s="1" t="str">
        <f>IFERROR(__xludf.DUMMYFUNCTION("""COMPUTED_VALUE"""),"Time saved in travelling")</f>
        <v>Time saved in travelling</v>
      </c>
      <c r="M85" s="1" t="str">
        <f>IFERROR(__xludf.DUMMYFUNCTION("""COMPUTED_VALUE"""),"Network related disruptions")</f>
        <v>Network related disruptions</v>
      </c>
      <c r="N85" s="1">
        <f>IFERROR(__xludf.DUMMYFUNCTION("""COMPUTED_VALUE"""),4.0)</f>
        <v>4</v>
      </c>
      <c r="O85" s="1" t="str">
        <f>IFERROR(__xludf.DUMMYFUNCTION("""COMPUTED_VALUE"""),"Offline")</f>
        <v>Offline</v>
      </c>
      <c r="P85" s="1" t="str">
        <f>IFERROR(__xludf.DUMMYFUNCTION("""COMPUTED_VALUE"""),"Compulsion due to pandemic")</f>
        <v>Compulsion due to pandemic</v>
      </c>
      <c r="Q85" s="1" t="str">
        <f>IFERROR(__xludf.DUMMYFUNCTION("""COMPUTED_VALUE"""),"Yes")</f>
        <v>Yes</v>
      </c>
      <c r="R85" s="1" t="str">
        <f>IFERROR(__xludf.DUMMYFUNCTION("""COMPUTED_VALUE"""),"Yes")</f>
        <v>Yes</v>
      </c>
      <c r="S85" s="1" t="str">
        <f>IFERROR(__xludf.DUMMYFUNCTION("""COMPUTED_VALUE"""),"No")</f>
        <v>No</v>
      </c>
      <c r="T85" s="1" t="str">
        <f>IFERROR(__xludf.DUMMYFUNCTION("""COMPUTED_VALUE"""),"No")</f>
        <v>No</v>
      </c>
      <c r="U85" s="1" t="str">
        <f>IFERROR(__xludf.DUMMYFUNCTION("""COMPUTED_VALUE"""),"Yes")</f>
        <v>Yes</v>
      </c>
      <c r="V85" s="1" t="str">
        <f>IFERROR(__xludf.DUMMYFUNCTION("""COMPUTED_VALUE"""),"Online")</f>
        <v>Online</v>
      </c>
      <c r="W85" s="1" t="str">
        <f>IFERROR(__xludf.DUMMYFUNCTION("""COMPUTED_VALUE"""),"Yes")</f>
        <v>Yes</v>
      </c>
      <c r="X85" s="1" t="str">
        <f>IFERROR(__xludf.DUMMYFUNCTION("""COMPUTED_VALUE"""),"Yes")</f>
        <v>Yes</v>
      </c>
      <c r="Y85" s="1" t="str">
        <f>IFERROR(__xludf.DUMMYFUNCTION("""COMPUTED_VALUE"""),"Yes")</f>
        <v>Yes</v>
      </c>
      <c r="Z85" s="1" t="str">
        <f>IFERROR(__xludf.DUMMYFUNCTION("""COMPUTED_VALUE"""),"No")</f>
        <v>No</v>
      </c>
      <c r="AA85" s="1" t="str">
        <f>IFERROR(__xludf.DUMMYFUNCTION("""COMPUTED_VALUE"""),"No")</f>
        <v>No</v>
      </c>
      <c r="AB85" s="1" t="str">
        <f>IFERROR(__xludf.DUMMYFUNCTION("""COMPUTED_VALUE"""),"Yes")</f>
        <v>Yes</v>
      </c>
      <c r="AC85" s="1" t="str">
        <f>IFERROR(__xludf.DUMMYFUNCTION("""COMPUTED_VALUE"""),"Yes")</f>
        <v>Yes</v>
      </c>
      <c r="AD85" s="1" t="str">
        <f>IFERROR(__xludf.DUMMYFUNCTION("""COMPUTED_VALUE"""),"None")</f>
        <v>None</v>
      </c>
      <c r="AE85" s="1"/>
      <c r="AF85" s="1" t="str">
        <f>IFERROR(__xludf.DUMMYFUNCTION("""COMPUTED_VALUE"""),"None")</f>
        <v>None</v>
      </c>
      <c r="AG85" s="1" t="str">
        <f>IFERROR(__xludf.DUMMYFUNCTION("""COMPUTED_VALUE"""),"None")</f>
        <v>None</v>
      </c>
      <c r="AH85" s="1" t="str">
        <f>IFERROR(__xludf.DUMMYFUNCTION("""COMPUTED_VALUE"""),"First Dose")</f>
        <v>First Dose</v>
      </c>
      <c r="AI85" s="1" t="str">
        <f>IFERROR(__xludf.DUMMYFUNCTION("""COMPUTED_VALUE"""),"Yes")</f>
        <v>Yes</v>
      </c>
    </row>
    <row r="86">
      <c r="A86" s="2">
        <f>IFERROR(__xludf.DUMMYFUNCTION("""COMPUTED_VALUE"""),44580.53191464121)</f>
        <v>44580.53191</v>
      </c>
      <c r="B86" s="1" t="str">
        <f>IFERROR(__xludf.DUMMYFUNCTION("""COMPUTED_VALUE"""),"diya.gandotra23@gmail.com")</f>
        <v>diya.gandotra23@gmail.com</v>
      </c>
      <c r="C86" s="1" t="str">
        <f>IFERROR(__xludf.DUMMYFUNCTION("""COMPUTED_VALUE"""),"Diya Gandotra")</f>
        <v>Diya Gandotra</v>
      </c>
      <c r="D86" s="1" t="str">
        <f>IFERROR(__xludf.DUMMYFUNCTION("""COMPUTED_VALUE"""),"B.Sc. (Hons) Computer Science")</f>
        <v>B.Sc. (Hons) Computer Science</v>
      </c>
      <c r="E86" s="1" t="str">
        <f>IFERROR(__xludf.DUMMYFUNCTION("""COMPUTED_VALUE"""),"21/5046")</f>
        <v>21/5046</v>
      </c>
      <c r="F86" s="3">
        <f>IFERROR(__xludf.DUMMYFUNCTION("""COMPUTED_VALUE"""),8.920824248E9)</f>
        <v>8920824248</v>
      </c>
      <c r="G86" s="1" t="str">
        <f>IFERROR(__xludf.DUMMYFUNCTION("""COMPUTED_VALUE"""),"Delhi")</f>
        <v>Delhi</v>
      </c>
      <c r="H86" s="1" t="str">
        <f>IFERROR(__xludf.DUMMYFUNCTION("""COMPUTED_VALUE"""),"TDI INTERNATIONAL SCHOOL")</f>
        <v>TDI INTERNATIONAL SCHOOL</v>
      </c>
      <c r="I86" s="1" t="str">
        <f>IFERROR(__xludf.DUMMYFUNCTION("""COMPUTED_VALUE"""),"Yes")</f>
        <v>Yes</v>
      </c>
      <c r="J86" s="1" t="str">
        <f>IFERROR(__xludf.DUMMYFUNCTION("""COMPUTED_VALUE"""),"Shweta Tyagi")</f>
        <v>Shweta Tyagi</v>
      </c>
      <c r="K86" s="1" t="str">
        <f>IFERROR(__xludf.DUMMYFUNCTION("""COMPUTED_VALUE"""),"More than 6 hours")</f>
        <v>More than 6 hours</v>
      </c>
      <c r="L86" s="1" t="str">
        <f>IFERROR(__xludf.DUMMYFUNCTION("""COMPUTED_VALUE"""),"Time saved in travelling")</f>
        <v>Time saved in travelling</v>
      </c>
      <c r="M86" s="1" t="str">
        <f>IFERROR(__xludf.DUMMYFUNCTION("""COMPUTED_VALUE"""),"Lack of physical interaction and personal touch ‘")</f>
        <v>Lack of physical interaction and personal touch ‘</v>
      </c>
      <c r="N86" s="1">
        <f>IFERROR(__xludf.DUMMYFUNCTION("""COMPUTED_VALUE"""),6.0)</f>
        <v>6</v>
      </c>
      <c r="O86" s="1" t="str">
        <f>IFERROR(__xludf.DUMMYFUNCTION("""COMPUTED_VALUE"""),"Blended Learning (both)")</f>
        <v>Blended Learning (both)</v>
      </c>
      <c r="P86" s="1" t="str">
        <f>IFERROR(__xludf.DUMMYFUNCTION("""COMPUTED_VALUE"""),"Compulsion due to pandemic")</f>
        <v>Compulsion due to pandemic</v>
      </c>
      <c r="Q86" s="1" t="str">
        <f>IFERROR(__xludf.DUMMYFUNCTION("""COMPUTED_VALUE"""),"Yes")</f>
        <v>Yes</v>
      </c>
      <c r="R86" s="1" t="str">
        <f>IFERROR(__xludf.DUMMYFUNCTION("""COMPUTED_VALUE"""),"Yes")</f>
        <v>Yes</v>
      </c>
      <c r="S86" s="1" t="str">
        <f>IFERROR(__xludf.DUMMYFUNCTION("""COMPUTED_VALUE"""),"Yes")</f>
        <v>Yes</v>
      </c>
      <c r="T86" s="1" t="str">
        <f>IFERROR(__xludf.DUMMYFUNCTION("""COMPUTED_VALUE"""),"No")</f>
        <v>No</v>
      </c>
      <c r="U86" s="1" t="str">
        <f>IFERROR(__xludf.DUMMYFUNCTION("""COMPUTED_VALUE"""),"No")</f>
        <v>No</v>
      </c>
      <c r="V86" s="1" t="str">
        <f>IFERROR(__xludf.DUMMYFUNCTION("""COMPUTED_VALUE"""),"Online")</f>
        <v>Online</v>
      </c>
      <c r="W86" s="1" t="str">
        <f>IFERROR(__xludf.DUMMYFUNCTION("""COMPUTED_VALUE"""),"No")</f>
        <v>No</v>
      </c>
      <c r="X86" s="1" t="str">
        <f>IFERROR(__xludf.DUMMYFUNCTION("""COMPUTED_VALUE"""),"No")</f>
        <v>No</v>
      </c>
      <c r="Y86" s="1" t="str">
        <f>IFERROR(__xludf.DUMMYFUNCTION("""COMPUTED_VALUE"""),"Yes")</f>
        <v>Yes</v>
      </c>
      <c r="Z86" s="1" t="str">
        <f>IFERROR(__xludf.DUMMYFUNCTION("""COMPUTED_VALUE"""),"Yes")</f>
        <v>Yes</v>
      </c>
      <c r="AA86" s="1" t="str">
        <f>IFERROR(__xludf.DUMMYFUNCTION("""COMPUTED_VALUE"""),"Yes")</f>
        <v>Yes</v>
      </c>
      <c r="AB86" s="1" t="str">
        <f>IFERROR(__xludf.DUMMYFUNCTION("""COMPUTED_VALUE"""),"No")</f>
        <v>No</v>
      </c>
      <c r="AC86" s="1" t="str">
        <f>IFERROR(__xludf.DUMMYFUNCTION("""COMPUTED_VALUE"""),"Yes. Guidance in academic matters.")</f>
        <v>Yes. Guidance in academic matters.</v>
      </c>
      <c r="AD86"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86" s="1" t="str">
        <f>IFERROR(__xludf.DUMMYFUNCTION("""COMPUTED_VALUE"""),"Listening to music")</f>
        <v>Listening to music</v>
      </c>
      <c r="AF86" s="1" t="str">
        <f>IFERROR(__xludf.DUMMYFUNCTION("""COMPUTED_VALUE"""),"None")</f>
        <v>None</v>
      </c>
      <c r="AG86" s="1" t="str">
        <f>IFERROR(__xludf.DUMMYFUNCTION("""COMPUTED_VALUE"""),"None")</f>
        <v>None</v>
      </c>
      <c r="AH86" s="1" t="str">
        <f>IFERROR(__xludf.DUMMYFUNCTION("""COMPUTED_VALUE"""),"None")</f>
        <v>None</v>
      </c>
      <c r="AI86" s="1" t="str">
        <f>IFERROR(__xludf.DUMMYFUNCTION("""COMPUTED_VALUE"""),"Yes")</f>
        <v>Yes</v>
      </c>
    </row>
    <row r="87">
      <c r="A87" s="2">
        <f>IFERROR(__xludf.DUMMYFUNCTION("""COMPUTED_VALUE"""),44580.532112615736)</f>
        <v>44580.53211</v>
      </c>
      <c r="B87" s="1" t="str">
        <f>IFERROR(__xludf.DUMMYFUNCTION("""COMPUTED_VALUE"""),"anshikatiwari.dig@gmail.com")</f>
        <v>anshikatiwari.dig@gmail.com</v>
      </c>
      <c r="C87" s="1" t="str">
        <f>IFERROR(__xludf.DUMMYFUNCTION("""COMPUTED_VALUE"""),"Anshika Tiwari")</f>
        <v>Anshika Tiwari</v>
      </c>
      <c r="D87" s="1" t="str">
        <f>IFERROR(__xludf.DUMMYFUNCTION("""COMPUTED_VALUE"""),"B.Sc. (Hons) Computer Science")</f>
        <v>B.Sc. (Hons) Computer Science</v>
      </c>
      <c r="E87" s="1" t="str">
        <f>IFERROR(__xludf.DUMMYFUNCTION("""COMPUTED_VALUE"""),"21/5066")</f>
        <v>21/5066</v>
      </c>
      <c r="F87" s="3">
        <f>IFERROR(__xludf.DUMMYFUNCTION("""COMPUTED_VALUE"""),9.990950832E9)</f>
        <v>9990950832</v>
      </c>
      <c r="G87" s="1" t="str">
        <f>IFERROR(__xludf.DUMMYFUNCTION("""COMPUTED_VALUE"""),"Ghaziabad ")</f>
        <v>Ghaziabad </v>
      </c>
      <c r="H87" s="1" t="str">
        <f>IFERROR(__xludf.DUMMYFUNCTION("""COMPUTED_VALUE"""),"Shri THAKURDWARA Balika Vidyalaya")</f>
        <v>Shri THAKURDWARA Balika Vidyalaya</v>
      </c>
      <c r="I87" s="1" t="str">
        <f>IFERROR(__xludf.DUMMYFUNCTION("""COMPUTED_VALUE"""),"Yes")</f>
        <v>Yes</v>
      </c>
      <c r="J87" s="1" t="str">
        <f>IFERROR(__xludf.DUMMYFUNCTION("""COMPUTED_VALUE"""),"Shweta Tyagi")</f>
        <v>Shweta Tyagi</v>
      </c>
      <c r="K87" s="1" t="str">
        <f>IFERROR(__xludf.DUMMYFUNCTION("""COMPUTED_VALUE"""),"5-6 hours")</f>
        <v>5-6 hours</v>
      </c>
      <c r="L87" s="1" t="str">
        <f>IFERROR(__xludf.DUMMYFUNCTION("""COMPUTED_VALUE"""),"Time saved in travelling")</f>
        <v>Time saved in travelling</v>
      </c>
      <c r="M87" s="1" t="str">
        <f>IFERROR(__xludf.DUMMYFUNCTION("""COMPUTED_VALUE"""),"Lack of physical interaction and personal touch ‘")</f>
        <v>Lack of physical interaction and personal touch ‘</v>
      </c>
      <c r="N87" s="1">
        <f>IFERROR(__xludf.DUMMYFUNCTION("""COMPUTED_VALUE"""),9.0)</f>
        <v>9</v>
      </c>
      <c r="O87" s="1" t="str">
        <f>IFERROR(__xludf.DUMMYFUNCTION("""COMPUTED_VALUE"""),"Offline")</f>
        <v>Offline</v>
      </c>
      <c r="P87" s="1" t="str">
        <f>IFERROR(__xludf.DUMMYFUNCTION("""COMPUTED_VALUE"""),"Compulsion due to pandemic")</f>
        <v>Compulsion due to pandemic</v>
      </c>
      <c r="Q87" s="1" t="str">
        <f>IFERROR(__xludf.DUMMYFUNCTION("""COMPUTED_VALUE"""),"Yes")</f>
        <v>Yes</v>
      </c>
      <c r="R87" s="1" t="str">
        <f>IFERROR(__xludf.DUMMYFUNCTION("""COMPUTED_VALUE"""),"Yes")</f>
        <v>Yes</v>
      </c>
      <c r="S87" s="1" t="str">
        <f>IFERROR(__xludf.DUMMYFUNCTION("""COMPUTED_VALUE"""),"Yes")</f>
        <v>Yes</v>
      </c>
      <c r="T87" s="1" t="str">
        <f>IFERROR(__xludf.DUMMYFUNCTION("""COMPUTED_VALUE"""),"No")</f>
        <v>No</v>
      </c>
      <c r="U87" s="1" t="str">
        <f>IFERROR(__xludf.DUMMYFUNCTION("""COMPUTED_VALUE"""),"Yes")</f>
        <v>Yes</v>
      </c>
      <c r="V87" s="1" t="str">
        <f>IFERROR(__xludf.DUMMYFUNCTION("""COMPUTED_VALUE"""),"Offline")</f>
        <v>Offline</v>
      </c>
      <c r="W87" s="1" t="str">
        <f>IFERROR(__xludf.DUMMYFUNCTION("""COMPUTED_VALUE"""),"No")</f>
        <v>No</v>
      </c>
      <c r="X87" s="1" t="str">
        <f>IFERROR(__xludf.DUMMYFUNCTION("""COMPUTED_VALUE"""),"Yes")</f>
        <v>Yes</v>
      </c>
      <c r="Y87" s="1" t="str">
        <f>IFERROR(__xludf.DUMMYFUNCTION("""COMPUTED_VALUE"""),"Yes")</f>
        <v>Yes</v>
      </c>
      <c r="Z87" s="1" t="str">
        <f>IFERROR(__xludf.DUMMYFUNCTION("""COMPUTED_VALUE"""),"Yes")</f>
        <v>Yes</v>
      </c>
      <c r="AA87" s="1" t="str">
        <f>IFERROR(__xludf.DUMMYFUNCTION("""COMPUTED_VALUE"""),"Yes")</f>
        <v>Yes</v>
      </c>
      <c r="AB87" s="1" t="str">
        <f>IFERROR(__xludf.DUMMYFUNCTION("""COMPUTED_VALUE"""),"Webinar")</f>
        <v>Webinar</v>
      </c>
      <c r="AC87" s="1" t="str">
        <f>IFERROR(__xludf.DUMMYFUNCTION("""COMPUTED_VALUE"""),"Yes")</f>
        <v>Yes</v>
      </c>
      <c r="AD87"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87" s="1" t="str">
        <f>IFERROR(__xludf.DUMMYFUNCTION("""COMPUTED_VALUE"""),"Just go for walking in park")</f>
        <v>Just go for walking in park</v>
      </c>
      <c r="AF87" s="1" t="str">
        <f>IFERROR(__xludf.DUMMYFUNCTION("""COMPUTED_VALUE"""),"Mild: Family members ocassionally short-tempered with one another;no physical violence.")</f>
        <v>Mild: Family members ocassionally short-tempered with one another;no physical violence.</v>
      </c>
      <c r="AG87" s="1" t="str">
        <f>IFERROR(__xludf.DUMMYFUNCTION("""COMPUTED_VALUE"""),"None")</f>
        <v>None</v>
      </c>
      <c r="AH87" s="1" t="str">
        <f>IFERROR(__xludf.DUMMYFUNCTION("""COMPUTED_VALUE"""),"First Dose")</f>
        <v>First Dose</v>
      </c>
      <c r="AI87" s="1" t="str">
        <f>IFERROR(__xludf.DUMMYFUNCTION("""COMPUTED_VALUE"""),"Yes")</f>
        <v>Yes</v>
      </c>
    </row>
    <row r="88">
      <c r="A88" s="2">
        <f>IFERROR(__xludf.DUMMYFUNCTION("""COMPUTED_VALUE"""),44580.532508993056)</f>
        <v>44580.53251</v>
      </c>
      <c r="B88" s="1" t="str">
        <f>IFERROR(__xludf.DUMMYFUNCTION("""COMPUTED_VALUE"""),"mehtapriyanka395@gmail.com")</f>
        <v>mehtapriyanka395@gmail.com</v>
      </c>
      <c r="C88" s="1" t="str">
        <f>IFERROR(__xludf.DUMMYFUNCTION("""COMPUTED_VALUE"""),"Priyanka Mehta")</f>
        <v>Priyanka Mehta</v>
      </c>
      <c r="D88" s="1" t="str">
        <f>IFERROR(__xludf.DUMMYFUNCTION("""COMPUTED_VALUE"""),"B.Sc. (Hons) Computer Science")</f>
        <v>B.Sc. (Hons) Computer Science</v>
      </c>
      <c r="E88" s="1" t="str">
        <f>IFERROR(__xludf.DUMMYFUNCTION("""COMPUTED_VALUE"""),"21/5049")</f>
        <v>21/5049</v>
      </c>
      <c r="F88" s="3">
        <f>IFERROR(__xludf.DUMMYFUNCTION("""COMPUTED_VALUE"""),8.700440758E9)</f>
        <v>8700440758</v>
      </c>
      <c r="G88" s="1" t="str">
        <f>IFERROR(__xludf.DUMMYFUNCTION("""COMPUTED_VALUE"""),"Gurugram ")</f>
        <v>Gurugram </v>
      </c>
      <c r="H88" s="1" t="str">
        <f>IFERROR(__xludf.DUMMYFUNCTION("""COMPUTED_VALUE"""),"Suraj school")</f>
        <v>Suraj school</v>
      </c>
      <c r="I88" s="1" t="str">
        <f>IFERROR(__xludf.DUMMYFUNCTION("""COMPUTED_VALUE"""),"Yes")</f>
        <v>Yes</v>
      </c>
      <c r="J88" s="1" t="str">
        <f>IFERROR(__xludf.DUMMYFUNCTION("""COMPUTED_VALUE"""),"Shweta Tyagi")</f>
        <v>Shweta Tyagi</v>
      </c>
      <c r="K88" s="1" t="str">
        <f>IFERROR(__xludf.DUMMYFUNCTION("""COMPUTED_VALUE"""),"More than 6 hours")</f>
        <v>More than 6 hours</v>
      </c>
      <c r="L88" s="1" t="str">
        <f>IFERROR(__xludf.DUMMYFUNCTION("""COMPUTED_VALUE"""),"Easy access to online study material")</f>
        <v>Easy access to online study material</v>
      </c>
      <c r="M88" s="1" t="str">
        <f>IFERROR(__xludf.DUMMYFUNCTION("""COMPUTED_VALUE"""),"Lack of physical interaction and personal touch ‘")</f>
        <v>Lack of physical interaction and personal touch ‘</v>
      </c>
      <c r="N88" s="1">
        <f>IFERROR(__xludf.DUMMYFUNCTION("""COMPUTED_VALUE"""),5.0)</f>
        <v>5</v>
      </c>
      <c r="O88" s="1" t="str">
        <f>IFERROR(__xludf.DUMMYFUNCTION("""COMPUTED_VALUE"""),"Offline")</f>
        <v>Offline</v>
      </c>
      <c r="P88" s="1" t="str">
        <f>IFERROR(__xludf.DUMMYFUNCTION("""COMPUTED_VALUE"""),"Satisfactory")</f>
        <v>Satisfactory</v>
      </c>
      <c r="Q88" s="1" t="str">
        <f>IFERROR(__xludf.DUMMYFUNCTION("""COMPUTED_VALUE"""),"Yes")</f>
        <v>Yes</v>
      </c>
      <c r="R88" s="1" t="str">
        <f>IFERROR(__xludf.DUMMYFUNCTION("""COMPUTED_VALUE"""),"Yes")</f>
        <v>Yes</v>
      </c>
      <c r="S88" s="1" t="str">
        <f>IFERROR(__xludf.DUMMYFUNCTION("""COMPUTED_VALUE"""),"Yes")</f>
        <v>Yes</v>
      </c>
      <c r="T88" s="1" t="str">
        <f>IFERROR(__xludf.DUMMYFUNCTION("""COMPUTED_VALUE"""),"Yes")</f>
        <v>Yes</v>
      </c>
      <c r="U88" s="1" t="str">
        <f>IFERROR(__xludf.DUMMYFUNCTION("""COMPUTED_VALUE"""),"Yes")</f>
        <v>Yes</v>
      </c>
      <c r="V88" s="1" t="str">
        <f>IFERROR(__xludf.DUMMYFUNCTION("""COMPUTED_VALUE"""),"Online")</f>
        <v>Online</v>
      </c>
      <c r="W88" s="1" t="str">
        <f>IFERROR(__xludf.DUMMYFUNCTION("""COMPUTED_VALUE"""),"Yes")</f>
        <v>Yes</v>
      </c>
      <c r="X88" s="1" t="str">
        <f>IFERROR(__xludf.DUMMYFUNCTION("""COMPUTED_VALUE"""),"Yes")</f>
        <v>Yes</v>
      </c>
      <c r="Y88" s="1" t="str">
        <f>IFERROR(__xludf.DUMMYFUNCTION("""COMPUTED_VALUE"""),"Yes")</f>
        <v>Yes</v>
      </c>
      <c r="Z88" s="1" t="str">
        <f>IFERROR(__xludf.DUMMYFUNCTION("""COMPUTED_VALUE"""),"Yes")</f>
        <v>Yes</v>
      </c>
      <c r="AA88" s="1" t="str">
        <f>IFERROR(__xludf.DUMMYFUNCTION("""COMPUTED_VALUE"""),"Yes")</f>
        <v>Yes</v>
      </c>
      <c r="AB88" s="1"/>
      <c r="AC88" s="1"/>
      <c r="AD88" s="1" t="str">
        <f>IFERROR(__xludf.DUMMYFUNCTION("""COMPUTED_VALUE"""),"None")</f>
        <v>None</v>
      </c>
      <c r="AE88" s="1"/>
      <c r="AF88" s="1" t="str">
        <f>IFERROR(__xludf.DUMMYFUNCTION("""COMPUTED_VALUE"""),"None")</f>
        <v>None</v>
      </c>
      <c r="AG88" s="1" t="str">
        <f>IFERROR(__xludf.DUMMYFUNCTION("""COMPUTED_VALUE"""),"None")</f>
        <v>None</v>
      </c>
      <c r="AH88" s="1" t="str">
        <f>IFERROR(__xludf.DUMMYFUNCTION("""COMPUTED_VALUE"""),"Second Dose")</f>
        <v>Second Dose</v>
      </c>
      <c r="AI88" s="1" t="str">
        <f>IFERROR(__xludf.DUMMYFUNCTION("""COMPUTED_VALUE"""),"Yes")</f>
        <v>Yes</v>
      </c>
    </row>
    <row r="89">
      <c r="A89" s="2">
        <f>IFERROR(__xludf.DUMMYFUNCTION("""COMPUTED_VALUE"""),44580.53250944445)</f>
        <v>44580.53251</v>
      </c>
      <c r="B89" s="1" t="str">
        <f>IFERROR(__xludf.DUMMYFUNCTION("""COMPUTED_VALUE"""),"gnidhi816177@gmail.com")</f>
        <v>gnidhi816177@gmail.com</v>
      </c>
      <c r="C89" s="1" t="str">
        <f>IFERROR(__xludf.DUMMYFUNCTION("""COMPUTED_VALUE"""),"Nidhi Gupta ")</f>
        <v>Nidhi Gupta </v>
      </c>
      <c r="D89" s="1" t="str">
        <f>IFERROR(__xludf.DUMMYFUNCTION("""COMPUTED_VALUE"""),"B.Sc. (Hons) Computer Science")</f>
        <v>B.Sc. (Hons) Computer Science</v>
      </c>
      <c r="E89" s="1" t="str">
        <f>IFERROR(__xludf.DUMMYFUNCTION("""COMPUTED_VALUE"""),"21/5025 ")</f>
        <v>21/5025 </v>
      </c>
      <c r="F89" s="3">
        <f>IFERROR(__xludf.DUMMYFUNCTION("""COMPUTED_VALUE"""),9.211506201E9)</f>
        <v>9211506201</v>
      </c>
      <c r="G89" s="1" t="str">
        <f>IFERROR(__xludf.DUMMYFUNCTION("""COMPUTED_VALUE"""),"Delhi ")</f>
        <v>Delhi </v>
      </c>
      <c r="H89" s="1" t="str">
        <f>IFERROR(__xludf.DUMMYFUNCTION("""COMPUTED_VALUE"""),"Rajkiya sarvodaya vidhyalaya No 4")</f>
        <v>Rajkiya sarvodaya vidhyalaya No 4</v>
      </c>
      <c r="I89" s="1" t="str">
        <f>IFERROR(__xludf.DUMMYFUNCTION("""COMPUTED_VALUE"""),"Yes")</f>
        <v>Yes</v>
      </c>
      <c r="J89" s="1" t="str">
        <f>IFERROR(__xludf.DUMMYFUNCTION("""COMPUTED_VALUE"""),"Pratibha ")</f>
        <v>Pratibha </v>
      </c>
      <c r="K89" s="1" t="str">
        <f>IFERROR(__xludf.DUMMYFUNCTION("""COMPUTED_VALUE"""),"5-6 hours")</f>
        <v>5-6 hours</v>
      </c>
      <c r="L89" s="1" t="str">
        <f>IFERROR(__xludf.DUMMYFUNCTION("""COMPUTED_VALUE"""),"Easy access to online study material")</f>
        <v>Easy access to online study material</v>
      </c>
      <c r="M89" s="1"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N89" s="1">
        <f>IFERROR(__xludf.DUMMYFUNCTION("""COMPUTED_VALUE"""),8.0)</f>
        <v>8</v>
      </c>
      <c r="O89" s="1" t="str">
        <f>IFERROR(__xludf.DUMMYFUNCTION("""COMPUTED_VALUE"""),"Offline")</f>
        <v>Offline</v>
      </c>
      <c r="P89" s="1" t="str">
        <f>IFERROR(__xludf.DUMMYFUNCTION("""COMPUTED_VALUE"""),"Compulsion due to pandemic")</f>
        <v>Compulsion due to pandemic</v>
      </c>
      <c r="Q89" s="1" t="str">
        <f>IFERROR(__xludf.DUMMYFUNCTION("""COMPUTED_VALUE"""),"Yes")</f>
        <v>Yes</v>
      </c>
      <c r="R89" s="1" t="str">
        <f>IFERROR(__xludf.DUMMYFUNCTION("""COMPUTED_VALUE"""),"Yes")</f>
        <v>Yes</v>
      </c>
      <c r="S89" s="1" t="str">
        <f>IFERROR(__xludf.DUMMYFUNCTION("""COMPUTED_VALUE"""),"Yes")</f>
        <v>Yes</v>
      </c>
      <c r="T89" s="1" t="str">
        <f>IFERROR(__xludf.DUMMYFUNCTION("""COMPUTED_VALUE"""),"No")</f>
        <v>No</v>
      </c>
      <c r="U89" s="1" t="str">
        <f>IFERROR(__xludf.DUMMYFUNCTION("""COMPUTED_VALUE"""),"Yes")</f>
        <v>Yes</v>
      </c>
      <c r="V89" s="1" t="str">
        <f>IFERROR(__xludf.DUMMYFUNCTION("""COMPUTED_VALUE"""),"Offline")</f>
        <v>Offline</v>
      </c>
      <c r="W89" s="1" t="str">
        <f>IFERROR(__xludf.DUMMYFUNCTION("""COMPUTED_VALUE"""),"No")</f>
        <v>No</v>
      </c>
      <c r="X89" s="1" t="str">
        <f>IFERROR(__xludf.DUMMYFUNCTION("""COMPUTED_VALUE"""),"Yes")</f>
        <v>Yes</v>
      </c>
      <c r="Y89" s="1" t="str">
        <f>IFERROR(__xludf.DUMMYFUNCTION("""COMPUTED_VALUE"""),"Yes")</f>
        <v>Yes</v>
      </c>
      <c r="Z89" s="1" t="str">
        <f>IFERROR(__xludf.DUMMYFUNCTION("""COMPUTED_VALUE"""),"Yes")</f>
        <v>Yes</v>
      </c>
      <c r="AA89" s="1" t="str">
        <f>IFERROR(__xludf.DUMMYFUNCTION("""COMPUTED_VALUE"""),"Yes")</f>
        <v>Yes</v>
      </c>
      <c r="AB89" s="1"/>
      <c r="AC89" s="1"/>
      <c r="AD89"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89" s="1"/>
      <c r="AF89" s="1" t="str">
        <f>IFERROR(__xludf.DUMMYFUNCTION("""COMPUTED_VALUE"""),"Mild: Family members ocassionally short-tempered with one another;no physical violence.")</f>
        <v>Mild: Family members ocassionally short-tempered with one another;no physical violence.</v>
      </c>
      <c r="AG89" s="1" t="str">
        <f>IFERROR(__xludf.DUMMYFUNCTION("""COMPUTED_VALUE"""),"None")</f>
        <v>None</v>
      </c>
      <c r="AH89" s="1" t="str">
        <f>IFERROR(__xludf.DUMMYFUNCTION("""COMPUTED_VALUE"""),"Second Dose")</f>
        <v>Second Dose</v>
      </c>
      <c r="AI89" s="1" t="str">
        <f>IFERROR(__xludf.DUMMYFUNCTION("""COMPUTED_VALUE"""),"Yes")</f>
        <v>Yes</v>
      </c>
    </row>
    <row r="90">
      <c r="A90" s="2">
        <f>IFERROR(__xludf.DUMMYFUNCTION("""COMPUTED_VALUE"""),44580.53295653935)</f>
        <v>44580.53296</v>
      </c>
      <c r="B90" s="1" t="str">
        <f>IFERROR(__xludf.DUMMYFUNCTION("""COMPUTED_VALUE"""),"divya.pahwa.104@gmail.com")</f>
        <v>divya.pahwa.104@gmail.com</v>
      </c>
      <c r="C90" s="1" t="str">
        <f>IFERROR(__xludf.DUMMYFUNCTION("""COMPUTED_VALUE"""),"Divya Pahwa")</f>
        <v>Divya Pahwa</v>
      </c>
      <c r="D90" s="1" t="str">
        <f>IFERROR(__xludf.DUMMYFUNCTION("""COMPUTED_VALUE"""),"B.Sc. (Hons) Computer Science")</f>
        <v>B.Sc. (Hons) Computer Science</v>
      </c>
      <c r="E90" s="1" t="str">
        <f>IFERROR(__xludf.DUMMYFUNCTION("""COMPUTED_VALUE"""),"21/5053")</f>
        <v>21/5053</v>
      </c>
      <c r="F90" s="3">
        <f>IFERROR(__xludf.DUMMYFUNCTION("""COMPUTED_VALUE"""),8.178248037E9)</f>
        <v>8178248037</v>
      </c>
      <c r="G90" s="1" t="str">
        <f>IFERROR(__xludf.DUMMYFUNCTION("""COMPUTED_VALUE"""),"New Delhi")</f>
        <v>New Delhi</v>
      </c>
      <c r="H90" s="1" t="str">
        <f>IFERROR(__xludf.DUMMYFUNCTION("""COMPUTED_VALUE"""),"Queen Mary's school Northend")</f>
        <v>Queen Mary's school Northend</v>
      </c>
      <c r="I90" s="1" t="str">
        <f>IFERROR(__xludf.DUMMYFUNCTION("""COMPUTED_VALUE"""),"Yes")</f>
        <v>Yes</v>
      </c>
      <c r="J90" s="1" t="str">
        <f>IFERROR(__xludf.DUMMYFUNCTION("""COMPUTED_VALUE"""),"Shweta Tyagi")</f>
        <v>Shweta Tyagi</v>
      </c>
      <c r="K90" s="1" t="str">
        <f>IFERROR(__xludf.DUMMYFUNCTION("""COMPUTED_VALUE"""),"More than 6 hours")</f>
        <v>More than 6 hours</v>
      </c>
      <c r="L90" s="1" t="str">
        <f>IFERROR(__xludf.DUMMYFUNCTION("""COMPUTED_VALUE"""),"Time saved in travelling")</f>
        <v>Time saved in travelling</v>
      </c>
      <c r="M90" s="1" t="str">
        <f>IFERROR(__xludf.DUMMYFUNCTION("""COMPUTED_VALUE"""),"Lack of physical interaction and personal touch ‘")</f>
        <v>Lack of physical interaction and personal touch ‘</v>
      </c>
      <c r="N90" s="1">
        <f>IFERROR(__xludf.DUMMYFUNCTION("""COMPUTED_VALUE"""),5.0)</f>
        <v>5</v>
      </c>
      <c r="O90" s="1" t="str">
        <f>IFERROR(__xludf.DUMMYFUNCTION("""COMPUTED_VALUE"""),"Blended Learning (both)")</f>
        <v>Blended Learning (both)</v>
      </c>
      <c r="P90" s="1" t="str">
        <f>IFERROR(__xludf.DUMMYFUNCTION("""COMPUTED_VALUE"""),"Compulsion due to pandemic")</f>
        <v>Compulsion due to pandemic</v>
      </c>
      <c r="Q90" s="1" t="str">
        <f>IFERROR(__xludf.DUMMYFUNCTION("""COMPUTED_VALUE"""),"Yes")</f>
        <v>Yes</v>
      </c>
      <c r="R90" s="1" t="str">
        <f>IFERROR(__xludf.DUMMYFUNCTION("""COMPUTED_VALUE"""),"Yes")</f>
        <v>Yes</v>
      </c>
      <c r="S90" s="1" t="str">
        <f>IFERROR(__xludf.DUMMYFUNCTION("""COMPUTED_VALUE"""),"Yes")</f>
        <v>Yes</v>
      </c>
      <c r="T90" s="1" t="str">
        <f>IFERROR(__xludf.DUMMYFUNCTION("""COMPUTED_VALUE"""),"Yes")</f>
        <v>Yes</v>
      </c>
      <c r="U90" s="1" t="str">
        <f>IFERROR(__xludf.DUMMYFUNCTION("""COMPUTED_VALUE"""),"Yes")</f>
        <v>Yes</v>
      </c>
      <c r="V90" s="1" t="str">
        <f>IFERROR(__xludf.DUMMYFUNCTION("""COMPUTED_VALUE"""),"Online")</f>
        <v>Online</v>
      </c>
      <c r="W90" s="1" t="str">
        <f>IFERROR(__xludf.DUMMYFUNCTION("""COMPUTED_VALUE"""),"No")</f>
        <v>No</v>
      </c>
      <c r="X90" s="1" t="str">
        <f>IFERROR(__xludf.DUMMYFUNCTION("""COMPUTED_VALUE"""),"Yes")</f>
        <v>Yes</v>
      </c>
      <c r="Y90" s="1" t="str">
        <f>IFERROR(__xludf.DUMMYFUNCTION("""COMPUTED_VALUE"""),"Yes")</f>
        <v>Yes</v>
      </c>
      <c r="Z90" s="1" t="str">
        <f>IFERROR(__xludf.DUMMYFUNCTION("""COMPUTED_VALUE"""),"Yes")</f>
        <v>Yes</v>
      </c>
      <c r="AA90" s="1" t="str">
        <f>IFERROR(__xludf.DUMMYFUNCTION("""COMPUTED_VALUE"""),"Yes")</f>
        <v>Yes</v>
      </c>
      <c r="AB90" s="1" t="str">
        <f>IFERROR(__xludf.DUMMYFUNCTION("""COMPUTED_VALUE"""),"No")</f>
        <v>No</v>
      </c>
      <c r="AC90" s="1" t="str">
        <f>IFERROR(__xludf.DUMMYFUNCTION("""COMPUTED_VALUE"""),"Yes")</f>
        <v>Yes</v>
      </c>
      <c r="AD90" s="1" t="str">
        <f>IFERROR(__xludf.DUMMYFUNCTION("""COMPUTED_VALUE"""),"None")</f>
        <v>None</v>
      </c>
      <c r="AE90" s="1" t="str">
        <f>IFERROR(__xludf.DUMMYFUNCTION("""COMPUTED_VALUE"""),"Meditation and exercise")</f>
        <v>Meditation and exercise</v>
      </c>
      <c r="AF90" s="1" t="str">
        <f>IFERROR(__xludf.DUMMYFUNCTION("""COMPUTED_VALUE"""),"None")</f>
        <v>None</v>
      </c>
      <c r="AG90" s="1" t="str">
        <f>IFERROR(__xludf.DUMMYFUNCTION("""COMPUTED_VALUE"""),"None")</f>
        <v>None</v>
      </c>
      <c r="AH90" s="1" t="str">
        <f>IFERROR(__xludf.DUMMYFUNCTION("""COMPUTED_VALUE"""),"Second Dose")</f>
        <v>Second Dose</v>
      </c>
      <c r="AI90" s="1" t="str">
        <f>IFERROR(__xludf.DUMMYFUNCTION("""COMPUTED_VALUE"""),"Yes")</f>
        <v>Yes</v>
      </c>
    </row>
    <row r="91">
      <c r="A91" s="2">
        <f>IFERROR(__xludf.DUMMYFUNCTION("""COMPUTED_VALUE"""),44580.533385752315)</f>
        <v>44580.53339</v>
      </c>
      <c r="B91" s="1" t="str">
        <f>IFERROR(__xludf.DUMMYFUNCTION("""COMPUTED_VALUE"""),"khantwaltanya17@gmail.com")</f>
        <v>khantwaltanya17@gmail.com</v>
      </c>
      <c r="C91" s="1" t="str">
        <f>IFERROR(__xludf.DUMMYFUNCTION("""COMPUTED_VALUE"""),"Tanya khantwal")</f>
        <v>Tanya khantwal</v>
      </c>
      <c r="D91" s="1" t="str">
        <f>IFERROR(__xludf.DUMMYFUNCTION("""COMPUTED_VALUE"""),"B.Sc. (Hons) Computer Science")</f>
        <v>B.Sc. (Hons) Computer Science</v>
      </c>
      <c r="E91" s="1" t="str">
        <f>IFERROR(__xludf.DUMMYFUNCTION("""COMPUTED_VALUE"""),"21/5018")</f>
        <v>21/5018</v>
      </c>
      <c r="F91" s="3">
        <f>IFERROR(__xludf.DUMMYFUNCTION("""COMPUTED_VALUE"""),9.079705698E9)</f>
        <v>9079705698</v>
      </c>
      <c r="G91" s="1" t="str">
        <f>IFERROR(__xludf.DUMMYFUNCTION("""COMPUTED_VALUE"""),"Uttarakhand (settled in haryana)")</f>
        <v>Uttarakhand (settled in haryana)</v>
      </c>
      <c r="H91" s="1" t="str">
        <f>IFERROR(__xludf.DUMMYFUNCTION("""COMPUTED_VALUE"""),"MLP international school rajpura, haryana")</f>
        <v>MLP international school rajpura, haryana</v>
      </c>
      <c r="I91" s="1" t="str">
        <f>IFERROR(__xludf.DUMMYFUNCTION("""COMPUTED_VALUE"""),"Yes")</f>
        <v>Yes</v>
      </c>
      <c r="J91" s="1" t="str">
        <f>IFERROR(__xludf.DUMMYFUNCTION("""COMPUTED_VALUE"""),"Ms Pratibha yadav")</f>
        <v>Ms Pratibha yadav</v>
      </c>
      <c r="K91" s="1" t="str">
        <f>IFERROR(__xludf.DUMMYFUNCTION("""COMPUTED_VALUE"""),"5-6 hours")</f>
        <v>5-6 hours</v>
      </c>
      <c r="L91" s="1" t="str">
        <f>IFERROR(__xludf.DUMMYFUNCTION("""COMPUTED_VALUE"""),"Convenience to outstation students")</f>
        <v>Convenience to outstation students</v>
      </c>
      <c r="M91" s="1" t="str">
        <f>IFERROR(__xludf.DUMMYFUNCTION("""COMPUTED_VALUE"""),"Network related disruptions")</f>
        <v>Network related disruptions</v>
      </c>
      <c r="N91" s="1">
        <f>IFERROR(__xludf.DUMMYFUNCTION("""COMPUTED_VALUE"""),5.0)</f>
        <v>5</v>
      </c>
      <c r="O91" s="1" t="str">
        <f>IFERROR(__xludf.DUMMYFUNCTION("""COMPUTED_VALUE"""),"Blended Learning (both)")</f>
        <v>Blended Learning (both)</v>
      </c>
      <c r="P91" s="1" t="str">
        <f>IFERROR(__xludf.DUMMYFUNCTION("""COMPUTED_VALUE"""),"Compulsion due to pandemic")</f>
        <v>Compulsion due to pandemic</v>
      </c>
      <c r="Q91" s="1" t="str">
        <f>IFERROR(__xludf.DUMMYFUNCTION("""COMPUTED_VALUE"""),"Yes")</f>
        <v>Yes</v>
      </c>
      <c r="R91" s="1" t="str">
        <f>IFERROR(__xludf.DUMMYFUNCTION("""COMPUTED_VALUE"""),"Yes")</f>
        <v>Yes</v>
      </c>
      <c r="S91" s="1" t="str">
        <f>IFERROR(__xludf.DUMMYFUNCTION("""COMPUTED_VALUE"""),"Yes")</f>
        <v>Yes</v>
      </c>
      <c r="T91" s="1" t="str">
        <f>IFERROR(__xludf.DUMMYFUNCTION("""COMPUTED_VALUE"""),"No")</f>
        <v>No</v>
      </c>
      <c r="U91" s="1" t="str">
        <f>IFERROR(__xludf.DUMMYFUNCTION("""COMPUTED_VALUE"""),"No")</f>
        <v>No</v>
      </c>
      <c r="V91" s="1" t="str">
        <f>IFERROR(__xludf.DUMMYFUNCTION("""COMPUTED_VALUE"""),"Online")</f>
        <v>Online</v>
      </c>
      <c r="W91" s="1" t="str">
        <f>IFERROR(__xludf.DUMMYFUNCTION("""COMPUTED_VALUE"""),"No")</f>
        <v>No</v>
      </c>
      <c r="X91" s="1" t="str">
        <f>IFERROR(__xludf.DUMMYFUNCTION("""COMPUTED_VALUE"""),"Yes")</f>
        <v>Yes</v>
      </c>
      <c r="Y91" s="1"/>
      <c r="Z91" s="1" t="str">
        <f>IFERROR(__xludf.DUMMYFUNCTION("""COMPUTED_VALUE"""),"Yes")</f>
        <v>Yes</v>
      </c>
      <c r="AA91" s="1" t="str">
        <f>IFERROR(__xludf.DUMMYFUNCTION("""COMPUTED_VALUE"""),"Yes")</f>
        <v>Yes</v>
      </c>
      <c r="AB91" s="1"/>
      <c r="AC91" s="1"/>
      <c r="AD91" s="1" t="str">
        <f>IFERROR(__xludf.DUMMYFUNCTION("""COMPUTED_VALUE"""),"None")</f>
        <v>None</v>
      </c>
      <c r="AE91" s="1"/>
      <c r="AF91" s="1" t="str">
        <f>IFERROR(__xludf.DUMMYFUNCTION("""COMPUTED_VALUE"""),"None")</f>
        <v>None</v>
      </c>
      <c r="AG91" s="1" t="str">
        <f>IFERROR(__xludf.DUMMYFUNCTION("""COMPUTED_VALUE"""),"None")</f>
        <v>None</v>
      </c>
      <c r="AH91" s="1" t="str">
        <f>IFERROR(__xludf.DUMMYFUNCTION("""COMPUTED_VALUE"""),"First Dose")</f>
        <v>First Dose</v>
      </c>
      <c r="AI91" s="1" t="str">
        <f>IFERROR(__xludf.DUMMYFUNCTION("""COMPUTED_VALUE"""),"Yes")</f>
        <v>Yes</v>
      </c>
    </row>
    <row r="92">
      <c r="A92" s="2">
        <f>IFERROR(__xludf.DUMMYFUNCTION("""COMPUTED_VALUE"""),44580.53361875)</f>
        <v>44580.53362</v>
      </c>
      <c r="B92" s="1" t="str">
        <f>IFERROR(__xludf.DUMMYFUNCTION("""COMPUTED_VALUE"""),"jahnavijaiswalpbh1@gmail.com")</f>
        <v>jahnavijaiswalpbh1@gmail.com</v>
      </c>
      <c r="C92" s="1" t="str">
        <f>IFERROR(__xludf.DUMMYFUNCTION("""COMPUTED_VALUE"""),"Jahnavi Jaiswal")</f>
        <v>Jahnavi Jaiswal</v>
      </c>
      <c r="D92" s="1" t="str">
        <f>IFERROR(__xludf.DUMMYFUNCTION("""COMPUTED_VALUE"""),"B.Sc. (Hons) Computer Science")</f>
        <v>B.Sc. (Hons) Computer Science</v>
      </c>
      <c r="E92" s="1" t="str">
        <f>IFERROR(__xludf.DUMMYFUNCTION("""COMPUTED_VALUE"""),"21/5048")</f>
        <v>21/5048</v>
      </c>
      <c r="F92" s="3">
        <f>IFERROR(__xludf.DUMMYFUNCTION("""COMPUTED_VALUE"""),9.335530326E9)</f>
        <v>9335530326</v>
      </c>
      <c r="G92" s="1" t="str">
        <f>IFERROR(__xludf.DUMMYFUNCTION("""COMPUTED_VALUE"""),"Pratapgarh, Uttar Pradesh")</f>
        <v>Pratapgarh, Uttar Pradesh</v>
      </c>
      <c r="H92" s="1" t="str">
        <f>IFERROR(__xludf.DUMMYFUNCTION("""COMPUTED_VALUE"""),"Modern science college, Pratapgarh")</f>
        <v>Modern science college, Pratapgarh</v>
      </c>
      <c r="I92" s="1" t="str">
        <f>IFERROR(__xludf.DUMMYFUNCTION("""COMPUTED_VALUE"""),"Yes")</f>
        <v>Yes</v>
      </c>
      <c r="J92" s="1" t="str">
        <f>IFERROR(__xludf.DUMMYFUNCTION("""COMPUTED_VALUE"""),"Shewta Tyagi")</f>
        <v>Shewta Tyagi</v>
      </c>
      <c r="K92" s="1" t="str">
        <f>IFERROR(__xludf.DUMMYFUNCTION("""COMPUTED_VALUE"""),"5-6 hours")</f>
        <v>5-6 hours</v>
      </c>
      <c r="L92" s="1" t="str">
        <f>IFERROR(__xludf.DUMMYFUNCTION("""COMPUTED_VALUE"""),"Time saved in travelling, Convenience to outstation students, Other")</f>
        <v>Time saved in travelling, Convenience to outstation students, Other</v>
      </c>
      <c r="M92" s="1"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N92" s="1">
        <f>IFERROR(__xludf.DUMMYFUNCTION("""COMPUTED_VALUE"""),8.0)</f>
        <v>8</v>
      </c>
      <c r="O92" s="1" t="str">
        <f>IFERROR(__xludf.DUMMYFUNCTION("""COMPUTED_VALUE"""),"Offline")</f>
        <v>Offline</v>
      </c>
      <c r="P92" s="1" t="str">
        <f>IFERROR(__xludf.DUMMYFUNCTION("""COMPUTED_VALUE"""),"Satisfactory")</f>
        <v>Satisfactory</v>
      </c>
      <c r="Q92" s="1" t="str">
        <f>IFERROR(__xludf.DUMMYFUNCTION("""COMPUTED_VALUE"""),"Yes")</f>
        <v>Yes</v>
      </c>
      <c r="R92" s="1" t="str">
        <f>IFERROR(__xludf.DUMMYFUNCTION("""COMPUTED_VALUE"""),"Yes")</f>
        <v>Yes</v>
      </c>
      <c r="S92" s="1" t="str">
        <f>IFERROR(__xludf.DUMMYFUNCTION("""COMPUTED_VALUE"""),"Yes")</f>
        <v>Yes</v>
      </c>
      <c r="T92" s="1" t="str">
        <f>IFERROR(__xludf.DUMMYFUNCTION("""COMPUTED_VALUE"""),"No")</f>
        <v>No</v>
      </c>
      <c r="U92" s="1" t="str">
        <f>IFERROR(__xludf.DUMMYFUNCTION("""COMPUTED_VALUE"""),"Yes")</f>
        <v>Yes</v>
      </c>
      <c r="V92" s="1" t="str">
        <f>IFERROR(__xludf.DUMMYFUNCTION("""COMPUTED_VALUE"""),"Online")</f>
        <v>Online</v>
      </c>
      <c r="W92" s="1" t="str">
        <f>IFERROR(__xludf.DUMMYFUNCTION("""COMPUTED_VALUE"""),"No")</f>
        <v>No</v>
      </c>
      <c r="X92" s="1" t="str">
        <f>IFERROR(__xludf.DUMMYFUNCTION("""COMPUTED_VALUE"""),"Yes")</f>
        <v>Yes</v>
      </c>
      <c r="Y92" s="1" t="str">
        <f>IFERROR(__xludf.DUMMYFUNCTION("""COMPUTED_VALUE"""),"Yes")</f>
        <v>Yes</v>
      </c>
      <c r="Z92" s="1" t="str">
        <f>IFERROR(__xludf.DUMMYFUNCTION("""COMPUTED_VALUE"""),"Yes")</f>
        <v>Yes</v>
      </c>
      <c r="AA92" s="1" t="str">
        <f>IFERROR(__xludf.DUMMYFUNCTION("""COMPUTED_VALUE"""),"Yes")</f>
        <v>Yes</v>
      </c>
      <c r="AB92" s="1" t="str">
        <f>IFERROR(__xludf.DUMMYFUNCTION("""COMPUTED_VALUE"""),"Yes I want to know about the scholarships for which I am eligible. I need a scholarship so that I will be able to study without hindrance. The scholarships given on du website are for sc st students mainly and I am obc. Is  there any scholarship for me? S"&amp;"o, kindly help me with this.   ")</f>
        <v>Yes I want to know about the scholarships for which I am eligible. I need a scholarship so that I will be able to study without hindrance. The scholarships given on du website are for sc st students mainly and I am obc. Is  there any scholarship for me? So, kindly help me with this.   </v>
      </c>
      <c r="AC92" s="1" t="str">
        <f>IFERROR(__xludf.DUMMYFUNCTION("""COMPUTED_VALUE"""),"Yes ")</f>
        <v>Yes </v>
      </c>
      <c r="AD92"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92" s="1" t="str">
        <f>IFERROR(__xludf.DUMMYFUNCTION("""COMPUTED_VALUE"""),"I took exercises and listen music to deal with my stress.")</f>
        <v>I took exercises and listen music to deal with my stress.</v>
      </c>
      <c r="AF92" s="1" t="str">
        <f>IFERROR(__xludf.DUMMYFUNCTION("""COMPUTED_VALUE"""),"None")</f>
        <v>None</v>
      </c>
      <c r="AG92" s="1" t="str">
        <f>IFERROR(__xludf.DUMMYFUNCTION("""COMPUTED_VALUE"""),"None")</f>
        <v>None</v>
      </c>
      <c r="AH92" s="1" t="str">
        <f>IFERROR(__xludf.DUMMYFUNCTION("""COMPUTED_VALUE"""),"Second Dose")</f>
        <v>Second Dose</v>
      </c>
      <c r="AI92" s="1" t="str">
        <f>IFERROR(__xludf.DUMMYFUNCTION("""COMPUTED_VALUE"""),"Yes")</f>
        <v>Yes</v>
      </c>
    </row>
    <row r="93">
      <c r="A93" s="2">
        <f>IFERROR(__xludf.DUMMYFUNCTION("""COMPUTED_VALUE"""),44580.533801956015)</f>
        <v>44580.5338</v>
      </c>
      <c r="B93" s="1" t="str">
        <f>IFERROR(__xludf.DUMMYFUNCTION("""COMPUTED_VALUE"""),"palakb4646@gmail.com")</f>
        <v>palakb4646@gmail.com</v>
      </c>
      <c r="C93" s="1" t="str">
        <f>IFERROR(__xludf.DUMMYFUNCTION("""COMPUTED_VALUE"""),"Palak Bansal")</f>
        <v>Palak Bansal</v>
      </c>
      <c r="D93" s="1" t="str">
        <f>IFERROR(__xludf.DUMMYFUNCTION("""COMPUTED_VALUE"""),"B.Sc. (Hons) Computer Science")</f>
        <v>B.Sc. (Hons) Computer Science</v>
      </c>
      <c r="E93" s="1" t="str">
        <f>IFERROR(__xludf.DUMMYFUNCTION("""COMPUTED_VALUE"""),"21/5047")</f>
        <v>21/5047</v>
      </c>
      <c r="F93" s="3">
        <f>IFERROR(__xludf.DUMMYFUNCTION("""COMPUTED_VALUE"""),9.811922399E9)</f>
        <v>9811922399</v>
      </c>
      <c r="G93" s="1" t="str">
        <f>IFERROR(__xludf.DUMMYFUNCTION("""COMPUTED_VALUE"""),"Delhi")</f>
        <v>Delhi</v>
      </c>
      <c r="H93" s="1" t="str">
        <f>IFERROR(__xludf.DUMMYFUNCTION("""COMPUTED_VALUE"""),"Sachdeva Public School rohini")</f>
        <v>Sachdeva Public School rohini</v>
      </c>
      <c r="I93" s="1" t="str">
        <f>IFERROR(__xludf.DUMMYFUNCTION("""COMPUTED_VALUE"""),"Yes")</f>
        <v>Yes</v>
      </c>
      <c r="J93" s="1" t="str">
        <f>IFERROR(__xludf.DUMMYFUNCTION("""COMPUTED_VALUE"""),"Shweta Tyagi")</f>
        <v>Shweta Tyagi</v>
      </c>
      <c r="K93" s="1" t="str">
        <f>IFERROR(__xludf.DUMMYFUNCTION("""COMPUTED_VALUE"""),"More than 6 hours")</f>
        <v>More than 6 hours</v>
      </c>
      <c r="L93" s="1" t="str">
        <f>IFERROR(__xludf.DUMMYFUNCTION("""COMPUTED_VALUE"""),"Time saved in travelling")</f>
        <v>Time saved in travelling</v>
      </c>
      <c r="M93" s="1"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N93" s="1">
        <f>IFERROR(__xludf.DUMMYFUNCTION("""COMPUTED_VALUE"""),4.0)</f>
        <v>4</v>
      </c>
      <c r="O93" s="1" t="str">
        <f>IFERROR(__xludf.DUMMYFUNCTION("""COMPUTED_VALUE"""),"Blended Learning (both)")</f>
        <v>Blended Learning (both)</v>
      </c>
      <c r="P93" s="1" t="str">
        <f>IFERROR(__xludf.DUMMYFUNCTION("""COMPUTED_VALUE"""),"Compulsion due to pandemic")</f>
        <v>Compulsion due to pandemic</v>
      </c>
      <c r="Q93" s="1" t="str">
        <f>IFERROR(__xludf.DUMMYFUNCTION("""COMPUTED_VALUE"""),"Yes")</f>
        <v>Yes</v>
      </c>
      <c r="R93" s="1" t="str">
        <f>IFERROR(__xludf.DUMMYFUNCTION("""COMPUTED_VALUE"""),"Yes")</f>
        <v>Yes</v>
      </c>
      <c r="S93" s="1" t="str">
        <f>IFERROR(__xludf.DUMMYFUNCTION("""COMPUTED_VALUE"""),"Yes")</f>
        <v>Yes</v>
      </c>
      <c r="T93" s="1" t="str">
        <f>IFERROR(__xludf.DUMMYFUNCTION("""COMPUTED_VALUE"""),"Yes")</f>
        <v>Yes</v>
      </c>
      <c r="U93" s="1" t="str">
        <f>IFERROR(__xludf.DUMMYFUNCTION("""COMPUTED_VALUE"""),"Yes")</f>
        <v>Yes</v>
      </c>
      <c r="V93" s="1" t="str">
        <f>IFERROR(__xludf.DUMMYFUNCTION("""COMPUTED_VALUE"""),"Online")</f>
        <v>Online</v>
      </c>
      <c r="W93" s="1" t="str">
        <f>IFERROR(__xludf.DUMMYFUNCTION("""COMPUTED_VALUE"""),"No")</f>
        <v>No</v>
      </c>
      <c r="X93" s="1" t="str">
        <f>IFERROR(__xludf.DUMMYFUNCTION("""COMPUTED_VALUE"""),"Yes")</f>
        <v>Yes</v>
      </c>
      <c r="Y93" s="1" t="str">
        <f>IFERROR(__xludf.DUMMYFUNCTION("""COMPUTED_VALUE"""),"Yes")</f>
        <v>Yes</v>
      </c>
      <c r="Z93" s="1" t="str">
        <f>IFERROR(__xludf.DUMMYFUNCTION("""COMPUTED_VALUE"""),"Yes")</f>
        <v>Yes</v>
      </c>
      <c r="AA93" s="1" t="str">
        <f>IFERROR(__xludf.DUMMYFUNCTION("""COMPUTED_VALUE"""),"Yes")</f>
        <v>Yes</v>
      </c>
      <c r="AB93" s="1" t="str">
        <f>IFERROR(__xludf.DUMMYFUNCTION("""COMPUTED_VALUE"""),"Organising offline activities ")</f>
        <v>Organising offline activities </v>
      </c>
      <c r="AC93" s="1" t="str">
        <f>IFERROR(__xludf.DUMMYFUNCTION("""COMPUTED_VALUE"""),"No")</f>
        <v>No</v>
      </c>
      <c r="AD93"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93" s="1"/>
      <c r="AF93" s="1" t="str">
        <f>IFERROR(__xludf.DUMMYFUNCTION("""COMPUTED_VALUE"""),"None")</f>
        <v>None</v>
      </c>
      <c r="AG93" s="1" t="str">
        <f>IFERROR(__xludf.DUMMYFUNCTION("""COMPUTED_VALUE"""),"Mild: Symptoms effectively managed at home")</f>
        <v>Mild: Symptoms effectively managed at home</v>
      </c>
      <c r="AH93" s="1" t="str">
        <f>IFERROR(__xludf.DUMMYFUNCTION("""COMPUTED_VALUE"""),"Second Dose")</f>
        <v>Second Dose</v>
      </c>
      <c r="AI93" s="1" t="str">
        <f>IFERROR(__xludf.DUMMYFUNCTION("""COMPUTED_VALUE"""),"Yes")</f>
        <v>Yes</v>
      </c>
    </row>
    <row r="94">
      <c r="A94" s="2">
        <f>IFERROR(__xludf.DUMMYFUNCTION("""COMPUTED_VALUE"""),44580.533904525466)</f>
        <v>44580.5339</v>
      </c>
      <c r="B94" s="1" t="str">
        <f>IFERROR(__xludf.DUMMYFUNCTION("""COMPUTED_VALUE"""),"sakshiojha72@gmail.com")</f>
        <v>sakshiojha72@gmail.com</v>
      </c>
      <c r="C94" s="1" t="str">
        <f>IFERROR(__xludf.DUMMYFUNCTION("""COMPUTED_VALUE"""),"SAKSHI")</f>
        <v>SAKSHI</v>
      </c>
      <c r="D94" s="1" t="str">
        <f>IFERROR(__xludf.DUMMYFUNCTION("""COMPUTED_VALUE"""),"B.Sc. (Hons) Computer Science")</f>
        <v>B.Sc. (Hons) Computer Science</v>
      </c>
      <c r="E94" s="1" t="str">
        <f>IFERROR(__xludf.DUMMYFUNCTION("""COMPUTED_VALUE"""),"21/5065")</f>
        <v>21/5065</v>
      </c>
      <c r="F94" s="3"/>
      <c r="G94" s="1" t="str">
        <f>IFERROR(__xludf.DUMMYFUNCTION("""COMPUTED_VALUE"""),"NEW DELHI ")</f>
        <v>NEW DELHI </v>
      </c>
      <c r="H94" s="1" t="str">
        <f>IFERROR(__xludf.DUMMYFUNCTION("""COMPUTED_VALUE"""),"THE AIR FORCE SCHOOL SUBROTO PARK ")</f>
        <v>THE AIR FORCE SCHOOL SUBROTO PARK </v>
      </c>
      <c r="I94" s="1" t="str">
        <f>IFERROR(__xludf.DUMMYFUNCTION("""COMPUTED_VALUE"""),"Yes")</f>
        <v>Yes</v>
      </c>
      <c r="J94" s="1" t="str">
        <f>IFERROR(__xludf.DUMMYFUNCTION("""COMPUTED_VALUE"""),"Shweta Tyagi")</f>
        <v>Shweta Tyagi</v>
      </c>
      <c r="K94" s="1" t="str">
        <f>IFERROR(__xludf.DUMMYFUNCTION("""COMPUTED_VALUE"""),"More than 6 hours")</f>
        <v>More than 6 hours</v>
      </c>
      <c r="L94" s="1" t="str">
        <f>IFERROR(__xludf.DUMMYFUNCTION("""COMPUTED_VALUE"""),"Time saved in travelling, Easy access to online study material, Convenience to outstation students")</f>
        <v>Time saved in travelling, Easy access to online study material, Convenience to outstation students</v>
      </c>
      <c r="M94" s="1"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N94" s="1">
        <f>IFERROR(__xludf.DUMMYFUNCTION("""COMPUTED_VALUE"""),8.0)</f>
        <v>8</v>
      </c>
      <c r="O94" s="1" t="str">
        <f>IFERROR(__xludf.DUMMYFUNCTION("""COMPUTED_VALUE"""),"Blended Learning (both)")</f>
        <v>Blended Learning (both)</v>
      </c>
      <c r="P94" s="1" t="str">
        <f>IFERROR(__xludf.DUMMYFUNCTION("""COMPUTED_VALUE"""),"Compulsion due to pandemic")</f>
        <v>Compulsion due to pandemic</v>
      </c>
      <c r="Q94" s="1" t="str">
        <f>IFERROR(__xludf.DUMMYFUNCTION("""COMPUTED_VALUE"""),"Yes")</f>
        <v>Yes</v>
      </c>
      <c r="R94" s="1" t="str">
        <f>IFERROR(__xludf.DUMMYFUNCTION("""COMPUTED_VALUE"""),"Yes")</f>
        <v>Yes</v>
      </c>
      <c r="S94" s="1" t="str">
        <f>IFERROR(__xludf.DUMMYFUNCTION("""COMPUTED_VALUE"""),"Yes")</f>
        <v>Yes</v>
      </c>
      <c r="T94" s="1" t="str">
        <f>IFERROR(__xludf.DUMMYFUNCTION("""COMPUTED_VALUE"""),"Yes")</f>
        <v>Yes</v>
      </c>
      <c r="U94" s="1" t="str">
        <f>IFERROR(__xludf.DUMMYFUNCTION("""COMPUTED_VALUE"""),"Yes")</f>
        <v>Yes</v>
      </c>
      <c r="V94" s="1" t="str">
        <f>IFERROR(__xludf.DUMMYFUNCTION("""COMPUTED_VALUE"""),"Online")</f>
        <v>Online</v>
      </c>
      <c r="W94" s="1" t="str">
        <f>IFERROR(__xludf.DUMMYFUNCTION("""COMPUTED_VALUE"""),"No")</f>
        <v>No</v>
      </c>
      <c r="X94" s="1" t="str">
        <f>IFERROR(__xludf.DUMMYFUNCTION("""COMPUTED_VALUE"""),"Yes")</f>
        <v>Yes</v>
      </c>
      <c r="Y94" s="1" t="str">
        <f>IFERROR(__xludf.DUMMYFUNCTION("""COMPUTED_VALUE"""),"Yes")</f>
        <v>Yes</v>
      </c>
      <c r="Z94" s="1" t="str">
        <f>IFERROR(__xludf.DUMMYFUNCTION("""COMPUTED_VALUE"""),"Yes")</f>
        <v>Yes</v>
      </c>
      <c r="AA94" s="1" t="str">
        <f>IFERROR(__xludf.DUMMYFUNCTION("""COMPUTED_VALUE"""),"No")</f>
        <v>No</v>
      </c>
      <c r="AB94" s="1"/>
      <c r="AC94" s="1" t="str">
        <f>IFERROR(__xludf.DUMMYFUNCTION("""COMPUTED_VALUE"""),"No , not yet ")</f>
        <v>No , not yet </v>
      </c>
      <c r="AD94"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94" s="1" t="str">
        <f>IFERROR(__xludf.DUMMYFUNCTION("""COMPUTED_VALUE"""),"Spending time with family and siblings, meditation , moving my body by working out ")</f>
        <v>Spending time with family and siblings, meditation , moving my body by working out </v>
      </c>
      <c r="AF94" s="1" t="str">
        <f>IFERROR(__xludf.DUMMYFUNCTION("""COMPUTED_VALUE"""),"None")</f>
        <v>None</v>
      </c>
      <c r="AG94" s="1" t="str">
        <f>IFERROR(__xludf.DUMMYFUNCTION("""COMPUTED_VALUE"""),"None")</f>
        <v>None</v>
      </c>
      <c r="AH94" s="1" t="str">
        <f>IFERROR(__xludf.DUMMYFUNCTION("""COMPUTED_VALUE"""),"First Dose")</f>
        <v>First Dose</v>
      </c>
      <c r="AI94" s="1" t="str">
        <f>IFERROR(__xludf.DUMMYFUNCTION("""COMPUTED_VALUE"""),"Yes")</f>
        <v>Yes</v>
      </c>
    </row>
    <row r="95">
      <c r="A95" s="2">
        <f>IFERROR(__xludf.DUMMYFUNCTION("""COMPUTED_VALUE"""),44580.53396138889)</f>
        <v>44580.53396</v>
      </c>
      <c r="B95" s="1" t="str">
        <f>IFERROR(__xludf.DUMMYFUNCTION("""COMPUTED_VALUE"""),"nimishanegi2003@gmail.com")</f>
        <v>nimishanegi2003@gmail.com</v>
      </c>
      <c r="C95" s="1" t="str">
        <f>IFERROR(__xludf.DUMMYFUNCTION("""COMPUTED_VALUE"""),"Nimisha negi")</f>
        <v>Nimisha negi</v>
      </c>
      <c r="D95" s="1" t="str">
        <f>IFERROR(__xludf.DUMMYFUNCTION("""COMPUTED_VALUE"""),"B.Sc. (Hons) Computer Science")</f>
        <v>B.Sc. (Hons) Computer Science</v>
      </c>
      <c r="E95" s="1" t="str">
        <f>IFERROR(__xludf.DUMMYFUNCTION("""COMPUTED_VALUE"""),"21/5082")</f>
        <v>21/5082</v>
      </c>
      <c r="F95" s="3">
        <f>IFERROR(__xludf.DUMMYFUNCTION("""COMPUTED_VALUE"""),8.076455126E9)</f>
        <v>8076455126</v>
      </c>
      <c r="G95" s="1" t="str">
        <f>IFERROR(__xludf.DUMMYFUNCTION("""COMPUTED_VALUE"""),"Sahibabad, Uttar Pradesh")</f>
        <v>Sahibabad, Uttar Pradesh</v>
      </c>
      <c r="H95" s="1" t="str">
        <f>IFERROR(__xludf.DUMMYFUNCTION("""COMPUTED_VALUE"""),"DAV Public School, SAHIBABAD")</f>
        <v>DAV Public School, SAHIBABAD</v>
      </c>
      <c r="I95" s="1" t="str">
        <f>IFERROR(__xludf.DUMMYFUNCTION("""COMPUTED_VALUE"""),"Yes")</f>
        <v>Yes</v>
      </c>
      <c r="J95" s="1" t="str">
        <f>IFERROR(__xludf.DUMMYFUNCTION("""COMPUTED_VALUE"""),"Shweta Tyagi")</f>
        <v>Shweta Tyagi</v>
      </c>
      <c r="K95" s="1" t="str">
        <f>IFERROR(__xludf.DUMMYFUNCTION("""COMPUTED_VALUE"""),"More than 6 hours")</f>
        <v>More than 6 hours</v>
      </c>
      <c r="L95" s="1" t="str">
        <f>IFERROR(__xludf.DUMMYFUNCTION("""COMPUTED_VALUE"""),"Time saved in travelling, Easy access to online study material")</f>
        <v>Time saved in travelling, Easy access to online study material</v>
      </c>
      <c r="M95" s="1" t="str">
        <f>IFERROR(__xludf.DUMMYFUNCTION("""COMPUTED_VALUE"""),"Network related disruptions, Lack of physical interaction and personal touch ‘")</f>
        <v>Network related disruptions, Lack of physical interaction and personal touch ‘</v>
      </c>
      <c r="N95" s="1">
        <f>IFERROR(__xludf.DUMMYFUNCTION("""COMPUTED_VALUE"""),5.0)</f>
        <v>5</v>
      </c>
      <c r="O95" s="1" t="str">
        <f>IFERROR(__xludf.DUMMYFUNCTION("""COMPUTED_VALUE"""),"Blended Learning (both)")</f>
        <v>Blended Learning (both)</v>
      </c>
      <c r="P95" s="1" t="str">
        <f>IFERROR(__xludf.DUMMYFUNCTION("""COMPUTED_VALUE"""),"Compulsion due to pandemic")</f>
        <v>Compulsion due to pandemic</v>
      </c>
      <c r="Q95" s="1" t="str">
        <f>IFERROR(__xludf.DUMMYFUNCTION("""COMPUTED_VALUE"""),"Yes")</f>
        <v>Yes</v>
      </c>
      <c r="R95" s="1" t="str">
        <f>IFERROR(__xludf.DUMMYFUNCTION("""COMPUTED_VALUE"""),"Yes")</f>
        <v>Yes</v>
      </c>
      <c r="S95" s="1" t="str">
        <f>IFERROR(__xludf.DUMMYFUNCTION("""COMPUTED_VALUE"""),"Yes")</f>
        <v>Yes</v>
      </c>
      <c r="T95" s="1" t="str">
        <f>IFERROR(__xludf.DUMMYFUNCTION("""COMPUTED_VALUE"""),"Yes")</f>
        <v>Yes</v>
      </c>
      <c r="U95" s="1" t="str">
        <f>IFERROR(__xludf.DUMMYFUNCTION("""COMPUTED_VALUE"""),"Yes")</f>
        <v>Yes</v>
      </c>
      <c r="V95" s="1" t="str">
        <f>IFERROR(__xludf.DUMMYFUNCTION("""COMPUTED_VALUE"""),"Online")</f>
        <v>Online</v>
      </c>
      <c r="W95" s="1" t="str">
        <f>IFERROR(__xludf.DUMMYFUNCTION("""COMPUTED_VALUE"""),"No")</f>
        <v>No</v>
      </c>
      <c r="X95" s="1" t="str">
        <f>IFERROR(__xludf.DUMMYFUNCTION("""COMPUTED_VALUE"""),"Yes")</f>
        <v>Yes</v>
      </c>
      <c r="Y95" s="1" t="str">
        <f>IFERROR(__xludf.DUMMYFUNCTION("""COMPUTED_VALUE"""),"Yes")</f>
        <v>Yes</v>
      </c>
      <c r="Z95" s="1" t="str">
        <f>IFERROR(__xludf.DUMMYFUNCTION("""COMPUTED_VALUE"""),"Yes")</f>
        <v>Yes</v>
      </c>
      <c r="AA95" s="1" t="str">
        <f>IFERROR(__xludf.DUMMYFUNCTION("""COMPUTED_VALUE"""),"Yes")</f>
        <v>Yes</v>
      </c>
      <c r="AB95" s="1" t="str">
        <f>IFERROR(__xludf.DUMMYFUNCTION("""COMPUTED_VALUE"""),"NO")</f>
        <v>NO</v>
      </c>
      <c r="AC95" s="1" t="str">
        <f>IFERROR(__xludf.DUMMYFUNCTION("""COMPUTED_VALUE"""),"NO")</f>
        <v>NO</v>
      </c>
      <c r="AD95" s="1" t="str">
        <f>IFERROR(__xludf.DUMMYFUNCTION("""COMPUTED_VALUE"""),"None")</f>
        <v>None</v>
      </c>
      <c r="AE95" s="1" t="str">
        <f>IFERROR(__xludf.DUMMYFUNCTION("""COMPUTED_VALUE"""),"N/A")</f>
        <v>N/A</v>
      </c>
      <c r="AF95" s="1" t="str">
        <f>IFERROR(__xludf.DUMMYFUNCTION("""COMPUTED_VALUE"""),"None")</f>
        <v>None</v>
      </c>
      <c r="AG95" s="1" t="str">
        <f>IFERROR(__xludf.DUMMYFUNCTION("""COMPUTED_VALUE"""),"None")</f>
        <v>None</v>
      </c>
      <c r="AH95" s="1" t="str">
        <f>IFERROR(__xludf.DUMMYFUNCTION("""COMPUTED_VALUE"""),"Second Dose")</f>
        <v>Second Dose</v>
      </c>
      <c r="AI95" s="1" t="str">
        <f>IFERROR(__xludf.DUMMYFUNCTION("""COMPUTED_VALUE"""),"Yes")</f>
        <v>Yes</v>
      </c>
    </row>
    <row r="96">
      <c r="A96" s="2">
        <f>IFERROR(__xludf.DUMMYFUNCTION("""COMPUTED_VALUE"""),44580.53401434028)</f>
        <v>44580.53401</v>
      </c>
      <c r="B96" s="1" t="str">
        <f>IFERROR(__xludf.DUMMYFUNCTION("""COMPUTED_VALUE"""),"hittiupreti123@gmail.com")</f>
        <v>hittiupreti123@gmail.com</v>
      </c>
      <c r="C96" s="1" t="str">
        <f>IFERROR(__xludf.DUMMYFUNCTION("""COMPUTED_VALUE"""),"Hiteshi upreti")</f>
        <v>Hiteshi upreti</v>
      </c>
      <c r="D96" s="1" t="str">
        <f>IFERROR(__xludf.DUMMYFUNCTION("""COMPUTED_VALUE"""),"B.Sc. (Hons) Computer Science")</f>
        <v>B.Sc. (Hons) Computer Science</v>
      </c>
      <c r="E96" s="1" t="str">
        <f>IFERROR(__xludf.DUMMYFUNCTION("""COMPUTED_VALUE"""),"21/5069")</f>
        <v>21/5069</v>
      </c>
      <c r="F96" s="3">
        <f>IFERROR(__xludf.DUMMYFUNCTION("""COMPUTED_VALUE"""),9.717285028E9)</f>
        <v>9717285028</v>
      </c>
      <c r="G96" s="1" t="str">
        <f>IFERROR(__xludf.DUMMYFUNCTION("""COMPUTED_VALUE"""),"Delhi")</f>
        <v>Delhi</v>
      </c>
      <c r="H96" s="1" t="str">
        <f>IFERROR(__xludf.DUMMYFUNCTION("""COMPUTED_VALUE"""),"Greenfields public school dilshad garden delhi 93")</f>
        <v>Greenfields public school dilshad garden delhi 93</v>
      </c>
      <c r="I96" s="1" t="str">
        <f>IFERROR(__xludf.DUMMYFUNCTION("""COMPUTED_VALUE"""),"Yes")</f>
        <v>Yes</v>
      </c>
      <c r="J96" s="1" t="str">
        <f>IFERROR(__xludf.DUMMYFUNCTION("""COMPUTED_VALUE"""),"Shweta tyagi")</f>
        <v>Shweta tyagi</v>
      </c>
      <c r="K96" s="1" t="str">
        <f>IFERROR(__xludf.DUMMYFUNCTION("""COMPUTED_VALUE"""),"More than 6 hours")</f>
        <v>More than 6 hours</v>
      </c>
      <c r="L96" s="1" t="str">
        <f>IFERROR(__xludf.DUMMYFUNCTION("""COMPUTED_VALUE"""),"Time saved in travelling")</f>
        <v>Time saved in travelling</v>
      </c>
      <c r="M96" s="1" t="str">
        <f>IFERROR(__xludf.DUMMYFUNCTION("""COMPUTED_VALUE"""),"Lack of physical interaction and personal touch ‘")</f>
        <v>Lack of physical interaction and personal touch ‘</v>
      </c>
      <c r="N96" s="1">
        <f>IFERROR(__xludf.DUMMYFUNCTION("""COMPUTED_VALUE"""),5.0)</f>
        <v>5</v>
      </c>
      <c r="O96" s="1" t="str">
        <f>IFERROR(__xludf.DUMMYFUNCTION("""COMPUTED_VALUE"""),"Offline")</f>
        <v>Offline</v>
      </c>
      <c r="P96" s="1" t="str">
        <f>IFERROR(__xludf.DUMMYFUNCTION("""COMPUTED_VALUE"""),"Not Satisfactory")</f>
        <v>Not Satisfactory</v>
      </c>
      <c r="Q96" s="1" t="str">
        <f>IFERROR(__xludf.DUMMYFUNCTION("""COMPUTED_VALUE"""),"Yes")</f>
        <v>Yes</v>
      </c>
      <c r="R96" s="1" t="str">
        <f>IFERROR(__xludf.DUMMYFUNCTION("""COMPUTED_VALUE"""),"Yes")</f>
        <v>Yes</v>
      </c>
      <c r="S96" s="1" t="str">
        <f>IFERROR(__xludf.DUMMYFUNCTION("""COMPUTED_VALUE"""),"Yes")</f>
        <v>Yes</v>
      </c>
      <c r="T96" s="1" t="str">
        <f>IFERROR(__xludf.DUMMYFUNCTION("""COMPUTED_VALUE"""),"Yes")</f>
        <v>Yes</v>
      </c>
      <c r="U96" s="1" t="str">
        <f>IFERROR(__xludf.DUMMYFUNCTION("""COMPUTED_VALUE"""),"Yes")</f>
        <v>Yes</v>
      </c>
      <c r="V96" s="1" t="str">
        <f>IFERROR(__xludf.DUMMYFUNCTION("""COMPUTED_VALUE"""),"Offline")</f>
        <v>Offline</v>
      </c>
      <c r="W96" s="1" t="str">
        <f>IFERROR(__xludf.DUMMYFUNCTION("""COMPUTED_VALUE"""),"No")</f>
        <v>No</v>
      </c>
      <c r="X96" s="1" t="str">
        <f>IFERROR(__xludf.DUMMYFUNCTION("""COMPUTED_VALUE"""),"Yes")</f>
        <v>Yes</v>
      </c>
      <c r="Y96" s="1" t="str">
        <f>IFERROR(__xludf.DUMMYFUNCTION("""COMPUTED_VALUE"""),"Yes")</f>
        <v>Yes</v>
      </c>
      <c r="Z96" s="1" t="str">
        <f>IFERROR(__xludf.DUMMYFUNCTION("""COMPUTED_VALUE"""),"Yes")</f>
        <v>Yes</v>
      </c>
      <c r="AA96" s="1" t="str">
        <f>IFERROR(__xludf.DUMMYFUNCTION("""COMPUTED_VALUE"""),"No")</f>
        <v>No</v>
      </c>
      <c r="AB96" s="1"/>
      <c r="AC96" s="1" t="str">
        <f>IFERROR(__xludf.DUMMYFUNCTION("""COMPUTED_VALUE"""),"Now")</f>
        <v>Now</v>
      </c>
      <c r="AD96"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96" s="1" t="str">
        <f>IFERROR(__xludf.DUMMYFUNCTION("""COMPUTED_VALUE"""),"Meditation")</f>
        <v>Meditation</v>
      </c>
      <c r="AF96" s="1" t="str">
        <f>IFERROR(__xludf.DUMMYFUNCTION("""COMPUTED_VALUE"""),"None")</f>
        <v>None</v>
      </c>
      <c r="AG96" s="1" t="str">
        <f>IFERROR(__xludf.DUMMYFUNCTION("""COMPUTED_VALUE"""),"None")</f>
        <v>None</v>
      </c>
      <c r="AH96" s="1" t="str">
        <f>IFERROR(__xludf.DUMMYFUNCTION("""COMPUTED_VALUE"""),"Second Dose")</f>
        <v>Second Dose</v>
      </c>
      <c r="AI96" s="1" t="str">
        <f>IFERROR(__xludf.DUMMYFUNCTION("""COMPUTED_VALUE"""),"Yes")</f>
        <v>Yes</v>
      </c>
    </row>
    <row r="97">
      <c r="A97" s="2">
        <f>IFERROR(__xludf.DUMMYFUNCTION("""COMPUTED_VALUE"""),44580.534862974535)</f>
        <v>44580.53486</v>
      </c>
      <c r="B97" s="1" t="str">
        <f>IFERROR(__xludf.DUMMYFUNCTION("""COMPUTED_VALUE"""),"tyagimanvi950@gmail.com")</f>
        <v>tyagimanvi950@gmail.com</v>
      </c>
      <c r="C97" s="1" t="str">
        <f>IFERROR(__xludf.DUMMYFUNCTION("""COMPUTED_VALUE"""),"MANVI TYAGI")</f>
        <v>MANVI TYAGI</v>
      </c>
      <c r="D97" s="1" t="str">
        <f>IFERROR(__xludf.DUMMYFUNCTION("""COMPUTED_VALUE"""),"B.Sc. (Hons) Computer Science")</f>
        <v>B.Sc. (Hons) Computer Science</v>
      </c>
      <c r="E97" s="1" t="str">
        <f>IFERROR(__xludf.DUMMYFUNCTION("""COMPUTED_VALUE"""),"21/5085")</f>
        <v>21/5085</v>
      </c>
      <c r="F97" s="3">
        <f>IFERROR(__xludf.DUMMYFUNCTION("""COMPUTED_VALUE"""),8.178655945E9)</f>
        <v>8178655945</v>
      </c>
      <c r="G97" s="1" t="str">
        <f>IFERROR(__xludf.DUMMYFUNCTION("""COMPUTED_VALUE"""),"Delhi NCR")</f>
        <v>Delhi NCR</v>
      </c>
      <c r="H97" s="1" t="str">
        <f>IFERROR(__xludf.DUMMYFUNCTION("""COMPUTED_VALUE"""),"SARVODAYA KANYA VIDYALAYA, vivek vihar, DELHI 95")</f>
        <v>SARVODAYA KANYA VIDYALAYA, vivek vihar, DELHI 95</v>
      </c>
      <c r="I97" s="1" t="str">
        <f>IFERROR(__xludf.DUMMYFUNCTION("""COMPUTED_VALUE"""),"No")</f>
        <v>No</v>
      </c>
      <c r="J97" s="1" t="str">
        <f>IFERROR(__xludf.DUMMYFUNCTION("""COMPUTED_VALUE"""),"Shweta Tyagi")</f>
        <v>Shweta Tyagi</v>
      </c>
      <c r="K97" s="1" t="str">
        <f>IFERROR(__xludf.DUMMYFUNCTION("""COMPUTED_VALUE"""),"5-6 hours")</f>
        <v>5-6 hours</v>
      </c>
      <c r="L97" s="1" t="str">
        <f>IFERROR(__xludf.DUMMYFUNCTION("""COMPUTED_VALUE"""),"Time saved in travelling, Easy access to online study material, Convenience to outstation students, Other")</f>
        <v>Time saved in travelling, Easy access to online study material, Convenience to outstation students, Other</v>
      </c>
      <c r="M97" s="1"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N97" s="1">
        <f>IFERROR(__xludf.DUMMYFUNCTION("""COMPUTED_VALUE"""),9.0)</f>
        <v>9</v>
      </c>
      <c r="O97" s="1" t="str">
        <f>IFERROR(__xludf.DUMMYFUNCTION("""COMPUTED_VALUE"""),"Offline")</f>
        <v>Offline</v>
      </c>
      <c r="P97" s="1" t="str">
        <f>IFERROR(__xludf.DUMMYFUNCTION("""COMPUTED_VALUE"""),"Compulsion due to pandemic")</f>
        <v>Compulsion due to pandemic</v>
      </c>
      <c r="Q97" s="1" t="str">
        <f>IFERROR(__xludf.DUMMYFUNCTION("""COMPUTED_VALUE"""),"Yes")</f>
        <v>Yes</v>
      </c>
      <c r="R97" s="1" t="str">
        <f>IFERROR(__xludf.DUMMYFUNCTION("""COMPUTED_VALUE"""),"Yes")</f>
        <v>Yes</v>
      </c>
      <c r="S97" s="1" t="str">
        <f>IFERROR(__xludf.DUMMYFUNCTION("""COMPUTED_VALUE"""),"Yes")</f>
        <v>Yes</v>
      </c>
      <c r="T97" s="1" t="str">
        <f>IFERROR(__xludf.DUMMYFUNCTION("""COMPUTED_VALUE"""),"Yes")</f>
        <v>Yes</v>
      </c>
      <c r="U97" s="1" t="str">
        <f>IFERROR(__xludf.DUMMYFUNCTION("""COMPUTED_VALUE"""),"Yes")</f>
        <v>Yes</v>
      </c>
      <c r="V97" s="1" t="str">
        <f>IFERROR(__xludf.DUMMYFUNCTION("""COMPUTED_VALUE"""),"Offline")</f>
        <v>Offline</v>
      </c>
      <c r="W97" s="1" t="str">
        <f>IFERROR(__xludf.DUMMYFUNCTION("""COMPUTED_VALUE"""),"No")</f>
        <v>No</v>
      </c>
      <c r="X97" s="1" t="str">
        <f>IFERROR(__xludf.DUMMYFUNCTION("""COMPUTED_VALUE"""),"Yes")</f>
        <v>Yes</v>
      </c>
      <c r="Y97" s="1" t="str">
        <f>IFERROR(__xludf.DUMMYFUNCTION("""COMPUTED_VALUE"""),"Yes")</f>
        <v>Yes</v>
      </c>
      <c r="Z97" s="1" t="str">
        <f>IFERROR(__xludf.DUMMYFUNCTION("""COMPUTED_VALUE"""),"Yes")</f>
        <v>Yes</v>
      </c>
      <c r="AA97" s="1" t="str">
        <f>IFERROR(__xludf.DUMMYFUNCTION("""COMPUTED_VALUE"""),"No")</f>
        <v>No</v>
      </c>
      <c r="AB97" s="1" t="str">
        <f>IFERROR(__xludf.DUMMYFUNCTION("""COMPUTED_VALUE"""),"Well reopen the college would be helpful for  the personality development because of the online mode we are not able to  explore the things .")</f>
        <v>Well reopen the college would be helpful for  the personality development because of the online mode we are not able to  explore the things .</v>
      </c>
      <c r="AC97" s="1" t="str">
        <f>IFERROR(__xludf.DUMMYFUNCTION("""COMPUTED_VALUE"""),"Yesss")</f>
        <v>Yesss</v>
      </c>
      <c r="AD97"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97" s="1" t="str">
        <f>IFERROR(__xludf.DUMMYFUNCTION("""COMPUTED_VALUE"""),"Little bit yoga and distract mind by using phone and watching TV")</f>
        <v>Little bit yoga and distract mind by using phone and watching TV</v>
      </c>
      <c r="AF97" s="1" t="str">
        <f>IFERROR(__xludf.DUMMYFUNCTION("""COMPUTED_VALUE"""),"None")</f>
        <v>None</v>
      </c>
      <c r="AG97" s="1" t="str">
        <f>IFERROR(__xludf.DUMMYFUNCTION("""COMPUTED_VALUE"""),"None")</f>
        <v>None</v>
      </c>
      <c r="AH97" s="1" t="str">
        <f>IFERROR(__xludf.DUMMYFUNCTION("""COMPUTED_VALUE"""),"First Dose")</f>
        <v>First Dose</v>
      </c>
      <c r="AI97" s="1" t="str">
        <f>IFERROR(__xludf.DUMMYFUNCTION("""COMPUTED_VALUE"""),"Yes")</f>
        <v>Yes</v>
      </c>
    </row>
    <row r="98">
      <c r="A98" s="2">
        <f>IFERROR(__xludf.DUMMYFUNCTION("""COMPUTED_VALUE"""),44580.53506599536)</f>
        <v>44580.53507</v>
      </c>
      <c r="B98" s="1" t="str">
        <f>IFERROR(__xludf.DUMMYFUNCTION("""COMPUTED_VALUE"""),"priyabbplayer@gmail.com")</f>
        <v>priyabbplayer@gmail.com</v>
      </c>
      <c r="C98" s="1" t="str">
        <f>IFERROR(__xludf.DUMMYFUNCTION("""COMPUTED_VALUE"""),"Priya kumari")</f>
        <v>Priya kumari</v>
      </c>
      <c r="D98" s="1" t="str">
        <f>IFERROR(__xludf.DUMMYFUNCTION("""COMPUTED_VALUE"""),"B.Sc. (Hons) Computer Science")</f>
        <v>B.Sc. (Hons) Computer Science</v>
      </c>
      <c r="E98" s="1" t="str">
        <f>IFERROR(__xludf.DUMMYFUNCTION("""COMPUTED_VALUE"""),"21/5132")</f>
        <v>21/5132</v>
      </c>
      <c r="F98" s="3">
        <f>IFERROR(__xludf.DUMMYFUNCTION("""COMPUTED_VALUE"""),9.810519792E9)</f>
        <v>9810519792</v>
      </c>
      <c r="G98" s="1" t="str">
        <f>IFERROR(__xludf.DUMMYFUNCTION("""COMPUTED_VALUE"""),"New Delhi")</f>
        <v>New Delhi</v>
      </c>
      <c r="H98" s="1" t="str">
        <f>IFERROR(__xludf.DUMMYFUNCTION("""COMPUTED_VALUE"""),"Rskv laxmi nagar")</f>
        <v>Rskv laxmi nagar</v>
      </c>
      <c r="I98" s="1" t="str">
        <f>IFERROR(__xludf.DUMMYFUNCTION("""COMPUTED_VALUE"""),"Yes")</f>
        <v>Yes</v>
      </c>
      <c r="J98" s="1" t="str">
        <f>IFERROR(__xludf.DUMMYFUNCTION("""COMPUTED_VALUE"""),"Manish sir")</f>
        <v>Manish sir</v>
      </c>
      <c r="K98" s="1" t="str">
        <f>IFERROR(__xludf.DUMMYFUNCTION("""COMPUTED_VALUE"""),"More than 6 hours")</f>
        <v>More than 6 hours</v>
      </c>
      <c r="L98" s="1" t="str">
        <f>IFERROR(__xludf.DUMMYFUNCTION("""COMPUTED_VALUE"""),"Time saved in travelling")</f>
        <v>Time saved in travelling</v>
      </c>
      <c r="M98" s="1" t="str">
        <f>IFERROR(__xludf.DUMMYFUNCTION("""COMPUTED_VALUE"""),"Network related disruptions")</f>
        <v>Network related disruptions</v>
      </c>
      <c r="N98" s="1">
        <f>IFERROR(__xludf.DUMMYFUNCTION("""COMPUTED_VALUE"""),7.0)</f>
        <v>7</v>
      </c>
      <c r="O98" s="1" t="str">
        <f>IFERROR(__xludf.DUMMYFUNCTION("""COMPUTED_VALUE"""),"Blended Learning (both)")</f>
        <v>Blended Learning (both)</v>
      </c>
      <c r="P98" s="1" t="str">
        <f>IFERROR(__xludf.DUMMYFUNCTION("""COMPUTED_VALUE"""),"Compulsion due to pandemic")</f>
        <v>Compulsion due to pandemic</v>
      </c>
      <c r="Q98" s="1" t="str">
        <f>IFERROR(__xludf.DUMMYFUNCTION("""COMPUTED_VALUE"""),"Yes")</f>
        <v>Yes</v>
      </c>
      <c r="R98" s="1" t="str">
        <f>IFERROR(__xludf.DUMMYFUNCTION("""COMPUTED_VALUE"""),"Yes")</f>
        <v>Yes</v>
      </c>
      <c r="S98" s="1" t="str">
        <f>IFERROR(__xludf.DUMMYFUNCTION("""COMPUTED_VALUE"""),"Yes")</f>
        <v>Yes</v>
      </c>
      <c r="T98" s="1" t="str">
        <f>IFERROR(__xludf.DUMMYFUNCTION("""COMPUTED_VALUE"""),"No")</f>
        <v>No</v>
      </c>
      <c r="U98" s="1" t="str">
        <f>IFERROR(__xludf.DUMMYFUNCTION("""COMPUTED_VALUE"""),"Yes")</f>
        <v>Yes</v>
      </c>
      <c r="V98" s="1" t="str">
        <f>IFERROR(__xludf.DUMMYFUNCTION("""COMPUTED_VALUE"""),"Online")</f>
        <v>Online</v>
      </c>
      <c r="W98" s="1" t="str">
        <f>IFERROR(__xludf.DUMMYFUNCTION("""COMPUTED_VALUE"""),"No")</f>
        <v>No</v>
      </c>
      <c r="X98" s="1" t="str">
        <f>IFERROR(__xludf.DUMMYFUNCTION("""COMPUTED_VALUE"""),"Yes")</f>
        <v>Yes</v>
      </c>
      <c r="Y98" s="1" t="str">
        <f>IFERROR(__xludf.DUMMYFUNCTION("""COMPUTED_VALUE"""),"Yes")</f>
        <v>Yes</v>
      </c>
      <c r="Z98" s="1" t="str">
        <f>IFERROR(__xludf.DUMMYFUNCTION("""COMPUTED_VALUE"""),"Yes")</f>
        <v>Yes</v>
      </c>
      <c r="AA98" s="1" t="str">
        <f>IFERROR(__xludf.DUMMYFUNCTION("""COMPUTED_VALUE"""),"Yes")</f>
        <v>Yes</v>
      </c>
      <c r="AB98" s="1" t="str">
        <f>IFERROR(__xludf.DUMMYFUNCTION("""COMPUTED_VALUE"""),"No")</f>
        <v>No</v>
      </c>
      <c r="AC98" s="1" t="str">
        <f>IFERROR(__xludf.DUMMYFUNCTION("""COMPUTED_VALUE"""),"No")</f>
        <v>No</v>
      </c>
      <c r="AD98" s="1"/>
      <c r="AE98" s="1" t="str">
        <f>IFERROR(__xludf.DUMMYFUNCTION("""COMPUTED_VALUE"""),"Reading books. Watching anime ")</f>
        <v>Reading books. Watching anime </v>
      </c>
      <c r="AF98" s="1" t="str">
        <f>IFERROR(__xludf.DUMMYFUNCTION("""COMPUTED_VALUE"""),"Moderate: Family members frequently short-tempered with one another;and/or children in the home getting in physical fights with one another.")</f>
        <v>Moderate: Family members frequently short-tempered with one another;and/or children in the home getting in physical fights with one another.</v>
      </c>
      <c r="AG98" s="1" t="str">
        <f>IFERROR(__xludf.DUMMYFUNCTION("""COMPUTED_VALUE"""),"None")</f>
        <v>None</v>
      </c>
      <c r="AH98" s="1" t="str">
        <f>IFERROR(__xludf.DUMMYFUNCTION("""COMPUTED_VALUE"""),"First Dose")</f>
        <v>First Dose</v>
      </c>
      <c r="AI98" s="1" t="str">
        <f>IFERROR(__xludf.DUMMYFUNCTION("""COMPUTED_VALUE"""),"Yes")</f>
        <v>Yes</v>
      </c>
    </row>
    <row r="99">
      <c r="A99" s="2">
        <f>IFERROR(__xludf.DUMMYFUNCTION("""COMPUTED_VALUE"""),44580.53526716435)</f>
        <v>44580.53527</v>
      </c>
      <c r="B99" s="1" t="str">
        <f>IFERROR(__xludf.DUMMYFUNCTION("""COMPUTED_VALUE"""),"jasminemittal2002@gmail.com")</f>
        <v>jasminemittal2002@gmail.com</v>
      </c>
      <c r="C99" s="1" t="str">
        <f>IFERROR(__xludf.DUMMYFUNCTION("""COMPUTED_VALUE"""),"Jasmine Mittal")</f>
        <v>Jasmine Mittal</v>
      </c>
      <c r="D99" s="1" t="str">
        <f>IFERROR(__xludf.DUMMYFUNCTION("""COMPUTED_VALUE"""),"B.Sc. (Hons) Computer Science")</f>
        <v>B.Sc. (Hons) Computer Science</v>
      </c>
      <c r="E99" s="1" t="str">
        <f>IFERROR(__xludf.DUMMYFUNCTION("""COMPUTED_VALUE"""),"21/5072")</f>
        <v>21/5072</v>
      </c>
      <c r="F99" s="3">
        <f>IFERROR(__xludf.DUMMYFUNCTION("""COMPUTED_VALUE"""),9.811490278E9)</f>
        <v>9811490278</v>
      </c>
      <c r="G99" s="1" t="str">
        <f>IFERROR(__xludf.DUMMYFUNCTION("""COMPUTED_VALUE"""),"New Delhi")</f>
        <v>New Delhi</v>
      </c>
      <c r="H99" s="1" t="str">
        <f>IFERROR(__xludf.DUMMYFUNCTION("""COMPUTED_VALUE"""),"D.A.V Public School ")</f>
        <v>D.A.V Public School </v>
      </c>
      <c r="I99" s="1" t="str">
        <f>IFERROR(__xludf.DUMMYFUNCTION("""COMPUTED_VALUE"""),"No")</f>
        <v>No</v>
      </c>
      <c r="J99" s="1"/>
      <c r="K99" s="1" t="str">
        <f>IFERROR(__xludf.DUMMYFUNCTION("""COMPUTED_VALUE"""),"5-6 hours")</f>
        <v>5-6 hours</v>
      </c>
      <c r="L99" s="1" t="str">
        <f>IFERROR(__xludf.DUMMYFUNCTION("""COMPUTED_VALUE"""),"Time saved in travelling, Easy access to online study material")</f>
        <v>Time saved in travelling, Easy access to online study material</v>
      </c>
      <c r="M99" s="1"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N99" s="1">
        <f>IFERROR(__xludf.DUMMYFUNCTION("""COMPUTED_VALUE"""),7.0)</f>
        <v>7</v>
      </c>
      <c r="O99" s="1" t="str">
        <f>IFERROR(__xludf.DUMMYFUNCTION("""COMPUTED_VALUE"""),"Blended Learning (both)")</f>
        <v>Blended Learning (both)</v>
      </c>
      <c r="P99" s="1" t="str">
        <f>IFERROR(__xludf.DUMMYFUNCTION("""COMPUTED_VALUE"""),"Satisfactory")</f>
        <v>Satisfactory</v>
      </c>
      <c r="Q99" s="1" t="str">
        <f>IFERROR(__xludf.DUMMYFUNCTION("""COMPUTED_VALUE"""),"Yes")</f>
        <v>Yes</v>
      </c>
      <c r="R99" s="1" t="str">
        <f>IFERROR(__xludf.DUMMYFUNCTION("""COMPUTED_VALUE"""),"Yes")</f>
        <v>Yes</v>
      </c>
      <c r="S99" s="1" t="str">
        <f>IFERROR(__xludf.DUMMYFUNCTION("""COMPUTED_VALUE"""),"Yes")</f>
        <v>Yes</v>
      </c>
      <c r="T99" s="1" t="str">
        <f>IFERROR(__xludf.DUMMYFUNCTION("""COMPUTED_VALUE"""),"Yes")</f>
        <v>Yes</v>
      </c>
      <c r="U99" s="1" t="str">
        <f>IFERROR(__xludf.DUMMYFUNCTION("""COMPUTED_VALUE"""),"Yes")</f>
        <v>Yes</v>
      </c>
      <c r="V99" s="1" t="str">
        <f>IFERROR(__xludf.DUMMYFUNCTION("""COMPUTED_VALUE"""),"Offline")</f>
        <v>Offline</v>
      </c>
      <c r="W99" s="1" t="str">
        <f>IFERROR(__xludf.DUMMYFUNCTION("""COMPUTED_VALUE"""),"No")</f>
        <v>No</v>
      </c>
      <c r="X99" s="1" t="str">
        <f>IFERROR(__xludf.DUMMYFUNCTION("""COMPUTED_VALUE"""),"Yes")</f>
        <v>Yes</v>
      </c>
      <c r="Y99" s="1" t="str">
        <f>IFERROR(__xludf.DUMMYFUNCTION("""COMPUTED_VALUE"""),"Yes")</f>
        <v>Yes</v>
      </c>
      <c r="Z99" s="1" t="str">
        <f>IFERROR(__xludf.DUMMYFUNCTION("""COMPUTED_VALUE"""),"Yes")</f>
        <v>Yes</v>
      </c>
      <c r="AA99" s="1" t="str">
        <f>IFERROR(__xludf.DUMMYFUNCTION("""COMPUTED_VALUE"""),"Yes")</f>
        <v>Yes</v>
      </c>
      <c r="AB99" s="1"/>
      <c r="AC99" s="1"/>
      <c r="AD99" s="1"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AE99" s="1"/>
      <c r="AF99" s="1" t="str">
        <f>IFERROR(__xludf.DUMMYFUNCTION("""COMPUTED_VALUE"""),"None")</f>
        <v>None</v>
      </c>
      <c r="AG99" s="1" t="str">
        <f>IFERROR(__xludf.DUMMYFUNCTION("""COMPUTED_VALUE"""),"None")</f>
        <v>None</v>
      </c>
      <c r="AH99" s="1" t="str">
        <f>IFERROR(__xludf.DUMMYFUNCTION("""COMPUTED_VALUE"""),"Second Dose")</f>
        <v>Second Dose</v>
      </c>
      <c r="AI99" s="1" t="str">
        <f>IFERROR(__xludf.DUMMYFUNCTION("""COMPUTED_VALUE"""),"Yes")</f>
        <v>Yes</v>
      </c>
    </row>
    <row r="100">
      <c r="A100" s="2">
        <f>IFERROR(__xludf.DUMMYFUNCTION("""COMPUTED_VALUE"""),44580.53531328704)</f>
        <v>44580.53531</v>
      </c>
      <c r="B100" s="1" t="str">
        <f>IFERROR(__xludf.DUMMYFUNCTION("""COMPUTED_VALUE"""),"tanyamaryam27@gmail.com")</f>
        <v>tanyamaryam27@gmail.com</v>
      </c>
      <c r="C100" s="1" t="str">
        <f>IFERROR(__xludf.DUMMYFUNCTION("""COMPUTED_VALUE"""),"Tanya Maryam")</f>
        <v>Tanya Maryam</v>
      </c>
      <c r="D100" s="1" t="str">
        <f>IFERROR(__xludf.DUMMYFUNCTION("""COMPUTED_VALUE"""),"B.Sc. (Hons) Computer Science")</f>
        <v>B.Sc. (Hons) Computer Science</v>
      </c>
      <c r="E100" s="1" t="str">
        <f>IFERROR(__xludf.DUMMYFUNCTION("""COMPUTED_VALUE"""),"21/5104")</f>
        <v>21/5104</v>
      </c>
      <c r="F100" s="3">
        <f>IFERROR(__xludf.DUMMYFUNCTION("""COMPUTED_VALUE"""),9.472823711E9)</f>
        <v>9472823711</v>
      </c>
      <c r="G100" s="1" t="str">
        <f>IFERROR(__xludf.DUMMYFUNCTION("""COMPUTED_VALUE"""),"Uttar Pradesh ( Gaziyabad - Hapur )")</f>
        <v>Uttar Pradesh ( Gaziyabad - Hapur )</v>
      </c>
      <c r="H100" s="1" t="str">
        <f>IFERROR(__xludf.DUMMYFUNCTION("""COMPUTED_VALUE"""),"Kendriya Vidyalaya No.2 AFS Jodhpur Rajasthan")</f>
        <v>Kendriya Vidyalaya No.2 AFS Jodhpur Rajasthan</v>
      </c>
      <c r="I100" s="1" t="str">
        <f>IFERROR(__xludf.DUMMYFUNCTION("""COMPUTED_VALUE"""),"Yes")</f>
        <v>Yes</v>
      </c>
      <c r="J100" s="1" t="str">
        <f>IFERROR(__xludf.DUMMYFUNCTION("""COMPUTED_VALUE"""),"Manish Sir")</f>
        <v>Manish Sir</v>
      </c>
      <c r="K100" s="1" t="str">
        <f>IFERROR(__xludf.DUMMYFUNCTION("""COMPUTED_VALUE"""),"More than 6 hours")</f>
        <v>More than 6 hours</v>
      </c>
      <c r="L100" s="1" t="str">
        <f>IFERROR(__xludf.DUMMYFUNCTION("""COMPUTED_VALUE"""),"Time saved in travelling, Easy access to online study material")</f>
        <v>Time saved in travelling, Easy access to online study material</v>
      </c>
      <c r="M100" s="1" t="str">
        <f>IFERROR(__xludf.DUMMYFUNCTION("""COMPUTED_VALUE"""),"Network related disruptions, Lack of physical interaction and personal touch ‘, Students are sometimes less involved/engaged (leave the class in between), Start eye pain and headache by continuously looking on screen")</f>
        <v>Network related disruptions, Lack of physical interaction and personal touch ‘, Students are sometimes less involved/engaged (leave the class in between), Start eye pain and headache by continuously looking on screen</v>
      </c>
      <c r="N100" s="1">
        <f>IFERROR(__xludf.DUMMYFUNCTION("""COMPUTED_VALUE"""),5.0)</f>
        <v>5</v>
      </c>
      <c r="O100" s="1" t="str">
        <f>IFERROR(__xludf.DUMMYFUNCTION("""COMPUTED_VALUE"""),"Offline")</f>
        <v>Offline</v>
      </c>
      <c r="P100" s="1" t="str">
        <f>IFERROR(__xludf.DUMMYFUNCTION("""COMPUTED_VALUE"""),"Satisfactory")</f>
        <v>Satisfactory</v>
      </c>
      <c r="Q100" s="1" t="str">
        <f>IFERROR(__xludf.DUMMYFUNCTION("""COMPUTED_VALUE"""),"Yes")</f>
        <v>Yes</v>
      </c>
      <c r="R100" s="1" t="str">
        <f>IFERROR(__xludf.DUMMYFUNCTION("""COMPUTED_VALUE"""),"Yes")</f>
        <v>Yes</v>
      </c>
      <c r="S100" s="1" t="str">
        <f>IFERROR(__xludf.DUMMYFUNCTION("""COMPUTED_VALUE"""),"Yes")</f>
        <v>Yes</v>
      </c>
      <c r="T100" s="1" t="str">
        <f>IFERROR(__xludf.DUMMYFUNCTION("""COMPUTED_VALUE"""),"No")</f>
        <v>No</v>
      </c>
      <c r="U100" s="1" t="str">
        <f>IFERROR(__xludf.DUMMYFUNCTION("""COMPUTED_VALUE"""),"Yes")</f>
        <v>Yes</v>
      </c>
      <c r="V100" s="1" t="str">
        <f>IFERROR(__xludf.DUMMYFUNCTION("""COMPUTED_VALUE"""),"Online")</f>
        <v>Online</v>
      </c>
      <c r="W100" s="1" t="str">
        <f>IFERROR(__xludf.DUMMYFUNCTION("""COMPUTED_VALUE"""),"Yes")</f>
        <v>Yes</v>
      </c>
      <c r="X100" s="1" t="str">
        <f>IFERROR(__xludf.DUMMYFUNCTION("""COMPUTED_VALUE"""),"Yes")</f>
        <v>Yes</v>
      </c>
      <c r="Y100" s="1" t="str">
        <f>IFERROR(__xludf.DUMMYFUNCTION("""COMPUTED_VALUE"""),"Yes")</f>
        <v>Yes</v>
      </c>
      <c r="Z100" s="1" t="str">
        <f>IFERROR(__xludf.DUMMYFUNCTION("""COMPUTED_VALUE"""),"Yes")</f>
        <v>Yes</v>
      </c>
      <c r="AA100" s="1" t="str">
        <f>IFERROR(__xludf.DUMMYFUNCTION("""COMPUTED_VALUE"""),"No")</f>
        <v>No</v>
      </c>
      <c r="AB100" s="1" t="str">
        <f>IFERROR(__xludf.DUMMYFUNCTION("""COMPUTED_VALUE"""),"No")</f>
        <v>No</v>
      </c>
      <c r="AC100" s="1" t="str">
        <f>IFERROR(__xludf.DUMMYFUNCTION("""COMPUTED_VALUE"""),"Not yet but sometime i fell yes i need.")</f>
        <v>Not yet but sometime i fell yes i need.</v>
      </c>
      <c r="AD100"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100" s="1" t="str">
        <f>IFERROR(__xludf.DUMMYFUNCTION("""COMPUTED_VALUE"""),"Exercise.")</f>
        <v>Exercise.</v>
      </c>
      <c r="AF100" s="1" t="str">
        <f>IFERROR(__xludf.DUMMYFUNCTION("""COMPUTED_VALUE"""),"Mild: Family members ocassionally short-tempered with one another;no physical violence.")</f>
        <v>Mild: Family members ocassionally short-tempered with one another;no physical violence.</v>
      </c>
      <c r="AG100" s="1" t="str">
        <f>IFERROR(__xludf.DUMMYFUNCTION("""COMPUTED_VALUE"""),"Mild: Symptoms effectively managed at home")</f>
        <v>Mild: Symptoms effectively managed at home</v>
      </c>
      <c r="AH100" s="1" t="str">
        <f>IFERROR(__xludf.DUMMYFUNCTION("""COMPUTED_VALUE"""),"None")</f>
        <v>None</v>
      </c>
      <c r="AI100" s="1" t="str">
        <f>IFERROR(__xludf.DUMMYFUNCTION("""COMPUTED_VALUE"""),"Yes")</f>
        <v>Yes</v>
      </c>
    </row>
    <row r="101">
      <c r="A101" s="2">
        <f>IFERROR(__xludf.DUMMYFUNCTION("""COMPUTED_VALUE"""),44580.535476793986)</f>
        <v>44580.53548</v>
      </c>
      <c r="B101" s="1" t="str">
        <f>IFERROR(__xludf.DUMMYFUNCTION("""COMPUTED_VALUE"""),"aanchalgoyal2002@gmail.com")</f>
        <v>aanchalgoyal2002@gmail.com</v>
      </c>
      <c r="C101" s="1" t="str">
        <f>IFERROR(__xludf.DUMMYFUNCTION("""COMPUTED_VALUE"""),"Aanchal Goyal")</f>
        <v>Aanchal Goyal</v>
      </c>
      <c r="D101" s="1" t="str">
        <f>IFERROR(__xludf.DUMMYFUNCTION("""COMPUTED_VALUE"""),"B.Sc. (Hons) Computer Science")</f>
        <v>B.Sc. (Hons) Computer Science</v>
      </c>
      <c r="E101" s="1" t="str">
        <f>IFERROR(__xludf.DUMMYFUNCTION("""COMPUTED_VALUE"""),"21-5080")</f>
        <v>21-5080</v>
      </c>
      <c r="F101" s="3">
        <f>IFERROR(__xludf.DUMMYFUNCTION("""COMPUTED_VALUE"""),9.582731217E9)</f>
        <v>9582731217</v>
      </c>
      <c r="G101" s="1" t="str">
        <f>IFERROR(__xludf.DUMMYFUNCTION("""COMPUTED_VALUE"""),"Delhi")</f>
        <v>Delhi</v>
      </c>
      <c r="H101" s="1" t="str">
        <f>IFERROR(__xludf.DUMMYFUNCTION("""COMPUTED_VALUE"""),"Maharaja Agarsain Public School, Ashok Vihar")</f>
        <v>Maharaja Agarsain Public School, Ashok Vihar</v>
      </c>
      <c r="I101" s="1" t="str">
        <f>IFERROR(__xludf.DUMMYFUNCTION("""COMPUTED_VALUE"""),"No")</f>
        <v>No</v>
      </c>
      <c r="J101" s="1" t="str">
        <f>IFERROR(__xludf.DUMMYFUNCTION("""COMPUTED_VALUE"""),"Shweta Tyagi")</f>
        <v>Shweta Tyagi</v>
      </c>
      <c r="K101" s="1" t="str">
        <f>IFERROR(__xludf.DUMMYFUNCTION("""COMPUTED_VALUE"""),"More than 6 hours")</f>
        <v>More than 6 hours</v>
      </c>
      <c r="L101" s="1" t="str">
        <f>IFERROR(__xludf.DUMMYFUNCTION("""COMPUTED_VALUE"""),"Time saved in travelling")</f>
        <v>Time saved in travelling</v>
      </c>
      <c r="M101" s="1" t="str">
        <f>IFERROR(__xludf.DUMMYFUNCTION("""COMPUTED_VALUE"""),"Network related disruptions, Lack of physical interaction and personal touch ‘")</f>
        <v>Network related disruptions, Lack of physical interaction and personal touch ‘</v>
      </c>
      <c r="N101" s="1">
        <f>IFERROR(__xludf.DUMMYFUNCTION("""COMPUTED_VALUE"""),6.0)</f>
        <v>6</v>
      </c>
      <c r="O101" s="1" t="str">
        <f>IFERROR(__xludf.DUMMYFUNCTION("""COMPUTED_VALUE"""),"Blended Learning (both)")</f>
        <v>Blended Learning (both)</v>
      </c>
      <c r="P101" s="1" t="str">
        <f>IFERROR(__xludf.DUMMYFUNCTION("""COMPUTED_VALUE"""),"Compulsion due to pandemic")</f>
        <v>Compulsion due to pandemic</v>
      </c>
      <c r="Q101" s="1" t="str">
        <f>IFERROR(__xludf.DUMMYFUNCTION("""COMPUTED_VALUE"""),"Yes")</f>
        <v>Yes</v>
      </c>
      <c r="R101" s="1" t="str">
        <f>IFERROR(__xludf.DUMMYFUNCTION("""COMPUTED_VALUE"""),"Yes")</f>
        <v>Yes</v>
      </c>
      <c r="S101" s="1" t="str">
        <f>IFERROR(__xludf.DUMMYFUNCTION("""COMPUTED_VALUE"""),"Yes")</f>
        <v>Yes</v>
      </c>
      <c r="T101" s="1" t="str">
        <f>IFERROR(__xludf.DUMMYFUNCTION("""COMPUTED_VALUE"""),"No")</f>
        <v>No</v>
      </c>
      <c r="U101" s="1" t="str">
        <f>IFERROR(__xludf.DUMMYFUNCTION("""COMPUTED_VALUE"""),"Yes")</f>
        <v>Yes</v>
      </c>
      <c r="V101" s="1" t="str">
        <f>IFERROR(__xludf.DUMMYFUNCTION("""COMPUTED_VALUE"""),"Online")</f>
        <v>Online</v>
      </c>
      <c r="W101" s="1" t="str">
        <f>IFERROR(__xludf.DUMMYFUNCTION("""COMPUTED_VALUE"""),"No")</f>
        <v>No</v>
      </c>
      <c r="X101" s="1" t="str">
        <f>IFERROR(__xludf.DUMMYFUNCTION("""COMPUTED_VALUE"""),"Yes")</f>
        <v>Yes</v>
      </c>
      <c r="Y101" s="1" t="str">
        <f>IFERROR(__xludf.DUMMYFUNCTION("""COMPUTED_VALUE"""),"Yes")</f>
        <v>Yes</v>
      </c>
      <c r="Z101" s="1" t="str">
        <f>IFERROR(__xludf.DUMMYFUNCTION("""COMPUTED_VALUE"""),"Yes")</f>
        <v>Yes</v>
      </c>
      <c r="AA101" s="1" t="str">
        <f>IFERROR(__xludf.DUMMYFUNCTION("""COMPUTED_VALUE"""),"Yes")</f>
        <v>Yes</v>
      </c>
      <c r="AB101" s="1" t="str">
        <f>IFERROR(__xludf.DUMMYFUNCTION("""COMPUTED_VALUE"""),"Yes. I don't like to interact with others and don't feel like to talk to others through online mode.")</f>
        <v>Yes. I don't like to interact with others and don't feel like to talk to others through online mode.</v>
      </c>
      <c r="AC101" s="1" t="str">
        <f>IFERROR(__xludf.DUMMYFUNCTION("""COMPUTED_VALUE"""),"Yes. Sometimes I feel like I don't know or understand anything about what's going on in subjects or in college due to online mode. ")</f>
        <v>Yes. Sometimes I feel like I don't know or understand anything about what's going on in subjects or in college due to online mode. </v>
      </c>
      <c r="AD101"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101" s="1" t="str">
        <f>IFERROR(__xludf.DUMMYFUNCTION("""COMPUTED_VALUE"""),"I am not taking any action towards it.")</f>
        <v>I am not taking any action towards it.</v>
      </c>
      <c r="AF101" s="1" t="str">
        <f>IFERROR(__xludf.DUMMYFUNCTION("""COMPUTED_VALUE"""),"Mild: Family members ocassionally short-tempered with one another;no physical violence.")</f>
        <v>Mild: Family members ocassionally short-tempered with one another;no physical violence.</v>
      </c>
      <c r="AG101" s="1" t="str">
        <f>IFERROR(__xludf.DUMMYFUNCTION("""COMPUTED_VALUE"""),"None")</f>
        <v>None</v>
      </c>
      <c r="AH101" s="1" t="str">
        <f>IFERROR(__xludf.DUMMYFUNCTION("""COMPUTED_VALUE"""),"Second Dose")</f>
        <v>Second Dose</v>
      </c>
      <c r="AI101" s="1" t="str">
        <f>IFERROR(__xludf.DUMMYFUNCTION("""COMPUTED_VALUE"""),"Yes")</f>
        <v>Yes</v>
      </c>
    </row>
    <row r="102">
      <c r="A102" s="2">
        <f>IFERROR(__xludf.DUMMYFUNCTION("""COMPUTED_VALUE"""),44580.53650371527)</f>
        <v>44580.5365</v>
      </c>
      <c r="B102" s="1" t="str">
        <f>IFERROR(__xludf.DUMMYFUNCTION("""COMPUTED_VALUE"""),"divyanshigarg9369@gmail.com")</f>
        <v>divyanshigarg9369@gmail.com</v>
      </c>
      <c r="C102" s="1" t="str">
        <f>IFERROR(__xludf.DUMMYFUNCTION("""COMPUTED_VALUE"""),"Divyanshi Garg")</f>
        <v>Divyanshi Garg</v>
      </c>
      <c r="D102" s="1" t="str">
        <f>IFERROR(__xludf.DUMMYFUNCTION("""COMPUTED_VALUE"""),"B.Sc. (Hons) Computer Science")</f>
        <v>B.Sc. (Hons) Computer Science</v>
      </c>
      <c r="E102" s="1" t="str">
        <f>IFERROR(__xludf.DUMMYFUNCTION("""COMPUTED_VALUE"""),"21/5058")</f>
        <v>21/5058</v>
      </c>
      <c r="F102" s="3">
        <f>IFERROR(__xludf.DUMMYFUNCTION("""COMPUTED_VALUE"""),8.810679177E9)</f>
        <v>8810679177</v>
      </c>
      <c r="G102" s="1" t="str">
        <f>IFERROR(__xludf.DUMMYFUNCTION("""COMPUTED_VALUE"""),"Delhi")</f>
        <v>Delhi</v>
      </c>
      <c r="H102" s="1" t="str">
        <f>IFERROR(__xludf.DUMMYFUNCTION("""COMPUTED_VALUE"""),"Notre Dame School")</f>
        <v>Notre Dame School</v>
      </c>
      <c r="I102" s="1" t="str">
        <f>IFERROR(__xludf.DUMMYFUNCTION("""COMPUTED_VALUE"""),"Yes")</f>
        <v>Yes</v>
      </c>
      <c r="J102" s="1" t="str">
        <f>IFERROR(__xludf.DUMMYFUNCTION("""COMPUTED_VALUE"""),"Shweta Tyagi")</f>
        <v>Shweta Tyagi</v>
      </c>
      <c r="K102" s="1" t="str">
        <f>IFERROR(__xludf.DUMMYFUNCTION("""COMPUTED_VALUE"""),"More than 6 hours")</f>
        <v>More than 6 hours</v>
      </c>
      <c r="L102" s="1" t="str">
        <f>IFERROR(__xludf.DUMMYFUNCTION("""COMPUTED_VALUE"""),"Time saved in travelling, Convenience to outstation students")</f>
        <v>Time saved in travelling, Convenience to outstation students</v>
      </c>
      <c r="M102" s="1" t="str">
        <f>IFERROR(__xludf.DUMMYFUNCTION("""COMPUTED_VALUE"""),"Students are sometimes less involved/engaged (leave the class in between)")</f>
        <v>Students are sometimes less involved/engaged (leave the class in between)</v>
      </c>
      <c r="N102" s="1">
        <f>IFERROR(__xludf.DUMMYFUNCTION("""COMPUTED_VALUE"""),8.0)</f>
        <v>8</v>
      </c>
      <c r="O102" s="1" t="str">
        <f>IFERROR(__xludf.DUMMYFUNCTION("""COMPUTED_VALUE"""),"Online")</f>
        <v>Online</v>
      </c>
      <c r="P102" s="1" t="str">
        <f>IFERROR(__xludf.DUMMYFUNCTION("""COMPUTED_VALUE"""),"Satisfactory")</f>
        <v>Satisfactory</v>
      </c>
      <c r="Q102" s="1" t="str">
        <f>IFERROR(__xludf.DUMMYFUNCTION("""COMPUTED_VALUE"""),"Yes")</f>
        <v>Yes</v>
      </c>
      <c r="R102" s="1" t="str">
        <f>IFERROR(__xludf.DUMMYFUNCTION("""COMPUTED_VALUE"""),"Yes")</f>
        <v>Yes</v>
      </c>
      <c r="S102" s="1" t="str">
        <f>IFERROR(__xludf.DUMMYFUNCTION("""COMPUTED_VALUE"""),"Yes")</f>
        <v>Yes</v>
      </c>
      <c r="T102" s="1" t="str">
        <f>IFERROR(__xludf.DUMMYFUNCTION("""COMPUTED_VALUE"""),"Yes")</f>
        <v>Yes</v>
      </c>
      <c r="U102" s="1" t="str">
        <f>IFERROR(__xludf.DUMMYFUNCTION("""COMPUTED_VALUE"""),"No")</f>
        <v>No</v>
      </c>
      <c r="V102" s="1" t="str">
        <f>IFERROR(__xludf.DUMMYFUNCTION("""COMPUTED_VALUE"""),"Online")</f>
        <v>Online</v>
      </c>
      <c r="W102" s="1" t="str">
        <f>IFERROR(__xludf.DUMMYFUNCTION("""COMPUTED_VALUE"""),"No")</f>
        <v>No</v>
      </c>
      <c r="X102" s="1" t="str">
        <f>IFERROR(__xludf.DUMMYFUNCTION("""COMPUTED_VALUE"""),"Yes")</f>
        <v>Yes</v>
      </c>
      <c r="Y102" s="1" t="str">
        <f>IFERROR(__xludf.DUMMYFUNCTION("""COMPUTED_VALUE"""),"Yes")</f>
        <v>Yes</v>
      </c>
      <c r="Z102" s="1" t="str">
        <f>IFERROR(__xludf.DUMMYFUNCTION("""COMPUTED_VALUE"""),"Yes")</f>
        <v>Yes</v>
      </c>
      <c r="AA102" s="1" t="str">
        <f>IFERROR(__xludf.DUMMYFUNCTION("""COMPUTED_VALUE"""),"Yes")</f>
        <v>Yes</v>
      </c>
      <c r="AB102" s="1" t="str">
        <f>IFERROR(__xludf.DUMMYFUNCTION("""COMPUTED_VALUE"""),"No")</f>
        <v>No</v>
      </c>
      <c r="AC102" s="1" t="str">
        <f>IFERROR(__xludf.DUMMYFUNCTION("""COMPUTED_VALUE"""),"No")</f>
        <v>No</v>
      </c>
      <c r="AD102" s="1" t="str">
        <f>IFERROR(__xludf.DUMMYFUNCTION("""COMPUTED_VALUE"""),"None")</f>
        <v>None</v>
      </c>
      <c r="AE102" s="1" t="str">
        <f>IFERROR(__xludf.DUMMYFUNCTION("""COMPUTED_VALUE"""),"Null")</f>
        <v>Null</v>
      </c>
      <c r="AF102" s="1" t="str">
        <f>IFERROR(__xludf.DUMMYFUNCTION("""COMPUTED_VALUE"""),"None")</f>
        <v>None</v>
      </c>
      <c r="AG102" s="1" t="str">
        <f>IFERROR(__xludf.DUMMYFUNCTION("""COMPUTED_VALUE"""),"None")</f>
        <v>None</v>
      </c>
      <c r="AH102" s="1" t="str">
        <f>IFERROR(__xludf.DUMMYFUNCTION("""COMPUTED_VALUE"""),"None")</f>
        <v>None</v>
      </c>
      <c r="AI102" s="1" t="str">
        <f>IFERROR(__xludf.DUMMYFUNCTION("""COMPUTED_VALUE"""),"Yes")</f>
        <v>Yes</v>
      </c>
    </row>
    <row r="103">
      <c r="A103" s="2">
        <f>IFERROR(__xludf.DUMMYFUNCTION("""COMPUTED_VALUE"""),44580.536994270835)</f>
        <v>44580.53699</v>
      </c>
      <c r="B103" s="1" t="str">
        <f>IFERROR(__xludf.DUMMYFUNCTION("""COMPUTED_VALUE"""),"kanika.csdu@gmail.com")</f>
        <v>kanika.csdu@gmail.com</v>
      </c>
      <c r="C103" s="1" t="str">
        <f>IFERROR(__xludf.DUMMYFUNCTION("""COMPUTED_VALUE"""),"Kanika Jha")</f>
        <v>Kanika Jha</v>
      </c>
      <c r="D103" s="1" t="str">
        <f>IFERROR(__xludf.DUMMYFUNCTION("""COMPUTED_VALUE"""),"B.Sc. (Hons) Computer Science")</f>
        <v>B.Sc. (Hons) Computer Science</v>
      </c>
      <c r="E103" s="1" t="str">
        <f>IFERROR(__xludf.DUMMYFUNCTION("""COMPUTED_VALUE"""),"21/5100")</f>
        <v>21/5100</v>
      </c>
      <c r="F103" s="3">
        <f>IFERROR(__xludf.DUMMYFUNCTION("""COMPUTED_VALUE"""),7.428698433E9)</f>
        <v>7428698433</v>
      </c>
      <c r="G103" s="1" t="str">
        <f>IFERROR(__xludf.DUMMYFUNCTION("""COMPUTED_VALUE"""),"Delhi ")</f>
        <v>Delhi </v>
      </c>
      <c r="H103" s="1" t="str">
        <f>IFERROR(__xludf.DUMMYFUNCTION("""COMPUTED_VALUE"""),"Columbia Foundation Sr. Sec. School, D-block, vikaspuri, new delhi ")</f>
        <v>Columbia Foundation Sr. Sec. School, D-block, vikaspuri, new delhi </v>
      </c>
      <c r="I103" s="1" t="str">
        <f>IFERROR(__xludf.DUMMYFUNCTION("""COMPUTED_VALUE"""),"Yes")</f>
        <v>Yes</v>
      </c>
      <c r="J103" s="1" t="str">
        <f>IFERROR(__xludf.DUMMYFUNCTION("""COMPUTED_VALUE"""),"Manish Sir ")</f>
        <v>Manish Sir </v>
      </c>
      <c r="K103" s="1" t="str">
        <f>IFERROR(__xludf.DUMMYFUNCTION("""COMPUTED_VALUE"""),"More than 6 hours")</f>
        <v>More than 6 hours</v>
      </c>
      <c r="L103" s="1" t="str">
        <f>IFERROR(__xludf.DUMMYFUNCTION("""COMPUTED_VALUE"""),"Time saved in travelling")</f>
        <v>Time saved in travelling</v>
      </c>
      <c r="M103" s="1" t="str">
        <f>IFERROR(__xludf.DUMMYFUNCTION("""COMPUTED_VALUE"""),"Lack of physical interaction and personal touch ‘")</f>
        <v>Lack of physical interaction and personal touch ‘</v>
      </c>
      <c r="N103" s="1">
        <f>IFERROR(__xludf.DUMMYFUNCTION("""COMPUTED_VALUE"""),8.0)</f>
        <v>8</v>
      </c>
      <c r="O103" s="1" t="str">
        <f>IFERROR(__xludf.DUMMYFUNCTION("""COMPUTED_VALUE"""),"Blended Learning (both)")</f>
        <v>Blended Learning (both)</v>
      </c>
      <c r="P103" s="1" t="str">
        <f>IFERROR(__xludf.DUMMYFUNCTION("""COMPUTED_VALUE"""),"Compulsion due to pandemic")</f>
        <v>Compulsion due to pandemic</v>
      </c>
      <c r="Q103" s="1" t="str">
        <f>IFERROR(__xludf.DUMMYFUNCTION("""COMPUTED_VALUE"""),"Yes")</f>
        <v>Yes</v>
      </c>
      <c r="R103" s="1" t="str">
        <f>IFERROR(__xludf.DUMMYFUNCTION("""COMPUTED_VALUE"""),"Yes")</f>
        <v>Yes</v>
      </c>
      <c r="S103" s="1" t="str">
        <f>IFERROR(__xludf.DUMMYFUNCTION("""COMPUTED_VALUE"""),"No")</f>
        <v>No</v>
      </c>
      <c r="T103" s="1" t="str">
        <f>IFERROR(__xludf.DUMMYFUNCTION("""COMPUTED_VALUE"""),"No")</f>
        <v>No</v>
      </c>
      <c r="U103" s="1" t="str">
        <f>IFERROR(__xludf.DUMMYFUNCTION("""COMPUTED_VALUE"""),"Yes")</f>
        <v>Yes</v>
      </c>
      <c r="V103" s="1" t="str">
        <f>IFERROR(__xludf.DUMMYFUNCTION("""COMPUTED_VALUE"""),"Offline")</f>
        <v>Offline</v>
      </c>
      <c r="W103" s="1" t="str">
        <f>IFERROR(__xludf.DUMMYFUNCTION("""COMPUTED_VALUE"""),"No")</f>
        <v>No</v>
      </c>
      <c r="X103" s="1" t="str">
        <f>IFERROR(__xludf.DUMMYFUNCTION("""COMPUTED_VALUE"""),"Yes")</f>
        <v>Yes</v>
      </c>
      <c r="Y103" s="1" t="str">
        <f>IFERROR(__xludf.DUMMYFUNCTION("""COMPUTED_VALUE"""),"Yes")</f>
        <v>Yes</v>
      </c>
      <c r="Z103" s="1" t="str">
        <f>IFERROR(__xludf.DUMMYFUNCTION("""COMPUTED_VALUE"""),"Yes")</f>
        <v>Yes</v>
      </c>
      <c r="AA103" s="1" t="str">
        <f>IFERROR(__xludf.DUMMYFUNCTION("""COMPUTED_VALUE"""),"Yes")</f>
        <v>Yes</v>
      </c>
      <c r="AB103" s="1"/>
      <c r="AC103" s="1" t="str">
        <f>IFERROR(__xludf.DUMMYFUNCTION("""COMPUTED_VALUE"""),"Yes")</f>
        <v>Yes</v>
      </c>
      <c r="AD103"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103" s="1" t="str">
        <f>IFERROR(__xludf.DUMMYFUNCTION("""COMPUTED_VALUE"""),"Meditation and taking gardening as a hobby")</f>
        <v>Meditation and taking gardening as a hobby</v>
      </c>
      <c r="AF103" s="1" t="str">
        <f>IFERROR(__xludf.DUMMYFUNCTION("""COMPUTED_VALUE"""),"Mild: Family members ocassionally short-tempered with one another;no physical violence.")</f>
        <v>Mild: Family members ocassionally short-tempered with one another;no physical violence.</v>
      </c>
      <c r="AG103" s="1" t="str">
        <f>IFERROR(__xludf.DUMMYFUNCTION("""COMPUTED_VALUE"""),"Mild: Symptoms effectively managed at home")</f>
        <v>Mild: Symptoms effectively managed at home</v>
      </c>
      <c r="AH103" s="1" t="str">
        <f>IFERROR(__xludf.DUMMYFUNCTION("""COMPUTED_VALUE"""),"First Dose")</f>
        <v>First Dose</v>
      </c>
      <c r="AI103" s="1" t="str">
        <f>IFERROR(__xludf.DUMMYFUNCTION("""COMPUTED_VALUE"""),"Yes")</f>
        <v>Yes</v>
      </c>
    </row>
    <row r="104">
      <c r="A104" s="2">
        <f>IFERROR(__xludf.DUMMYFUNCTION("""COMPUTED_VALUE"""),44580.537936493056)</f>
        <v>44580.53794</v>
      </c>
      <c r="B104" s="1" t="str">
        <f>IFERROR(__xludf.DUMMYFUNCTION("""COMPUTED_VALUE"""),"jverma1707@gmail.com")</f>
        <v>jverma1707@gmail.com</v>
      </c>
      <c r="C104" s="1" t="str">
        <f>IFERROR(__xludf.DUMMYFUNCTION("""COMPUTED_VALUE"""),"Jyoti Kumari Verma")</f>
        <v>Jyoti Kumari Verma</v>
      </c>
      <c r="D104" s="1" t="str">
        <f>IFERROR(__xludf.DUMMYFUNCTION("""COMPUTED_VALUE"""),"B.Sc. (Hons) Computer Science")</f>
        <v>B.Sc. (Hons) Computer Science</v>
      </c>
      <c r="E104" s="1" t="str">
        <f>IFERROR(__xludf.DUMMYFUNCTION("""COMPUTED_VALUE"""),"21/5063")</f>
        <v>21/5063</v>
      </c>
      <c r="F104" s="3">
        <f>IFERROR(__xludf.DUMMYFUNCTION("""COMPUTED_VALUE"""),9.706904628E9)</f>
        <v>9706904628</v>
      </c>
      <c r="G104" s="1" t="str">
        <f>IFERROR(__xludf.DUMMYFUNCTION("""COMPUTED_VALUE"""),"Assam")</f>
        <v>Assam</v>
      </c>
      <c r="H104" s="1" t="str">
        <f>IFERROR(__xludf.DUMMYFUNCTION("""COMPUTED_VALUE"""),"Tinsukia English Academy")</f>
        <v>Tinsukia English Academy</v>
      </c>
      <c r="I104" s="1" t="str">
        <f>IFERROR(__xludf.DUMMYFUNCTION("""COMPUTED_VALUE"""),"Yes")</f>
        <v>Yes</v>
      </c>
      <c r="J104" s="1" t="str">
        <f>IFERROR(__xludf.DUMMYFUNCTION("""COMPUTED_VALUE"""),"Shweta Tyagi")</f>
        <v>Shweta Tyagi</v>
      </c>
      <c r="K104" s="1" t="str">
        <f>IFERROR(__xludf.DUMMYFUNCTION("""COMPUTED_VALUE"""),"More than 6 hours")</f>
        <v>More than 6 hours</v>
      </c>
      <c r="L104" s="1" t="str">
        <f>IFERROR(__xludf.DUMMYFUNCTION("""COMPUTED_VALUE"""),"Time saved in travelling, Convenience to outstation students")</f>
        <v>Time saved in travelling, Convenience to outstation students</v>
      </c>
      <c r="M104" s="1" t="str">
        <f>IFERROR(__xludf.DUMMYFUNCTION("""COMPUTED_VALUE"""),"Lack of physical interaction and personal touch ‘")</f>
        <v>Lack of physical interaction and personal touch ‘</v>
      </c>
      <c r="N104" s="1">
        <f>IFERROR(__xludf.DUMMYFUNCTION("""COMPUTED_VALUE"""),7.0)</f>
        <v>7</v>
      </c>
      <c r="O104" s="1" t="str">
        <f>IFERROR(__xludf.DUMMYFUNCTION("""COMPUTED_VALUE"""),"Blended Learning (both)")</f>
        <v>Blended Learning (both)</v>
      </c>
      <c r="P104" s="1" t="str">
        <f>IFERROR(__xludf.DUMMYFUNCTION("""COMPUTED_VALUE"""),"Satisfactory")</f>
        <v>Satisfactory</v>
      </c>
      <c r="Q104" s="1" t="str">
        <f>IFERROR(__xludf.DUMMYFUNCTION("""COMPUTED_VALUE"""),"Yes")</f>
        <v>Yes</v>
      </c>
      <c r="R104" s="1" t="str">
        <f>IFERROR(__xludf.DUMMYFUNCTION("""COMPUTED_VALUE"""),"Yes")</f>
        <v>Yes</v>
      </c>
      <c r="S104" s="1" t="str">
        <f>IFERROR(__xludf.DUMMYFUNCTION("""COMPUTED_VALUE"""),"Yes")</f>
        <v>Yes</v>
      </c>
      <c r="T104" s="1" t="str">
        <f>IFERROR(__xludf.DUMMYFUNCTION("""COMPUTED_VALUE"""),"Yes")</f>
        <v>Yes</v>
      </c>
      <c r="U104" s="1" t="str">
        <f>IFERROR(__xludf.DUMMYFUNCTION("""COMPUTED_VALUE"""),"Yes")</f>
        <v>Yes</v>
      </c>
      <c r="V104" s="1" t="str">
        <f>IFERROR(__xludf.DUMMYFUNCTION("""COMPUTED_VALUE"""),"Online")</f>
        <v>Online</v>
      </c>
      <c r="W104" s="1" t="str">
        <f>IFERROR(__xludf.DUMMYFUNCTION("""COMPUTED_VALUE"""),"No")</f>
        <v>No</v>
      </c>
      <c r="X104" s="1" t="str">
        <f>IFERROR(__xludf.DUMMYFUNCTION("""COMPUTED_VALUE"""),"Yes")</f>
        <v>Yes</v>
      </c>
      <c r="Y104" s="1" t="str">
        <f>IFERROR(__xludf.DUMMYFUNCTION("""COMPUTED_VALUE"""),"Yes")</f>
        <v>Yes</v>
      </c>
      <c r="Z104" s="1" t="str">
        <f>IFERROR(__xludf.DUMMYFUNCTION("""COMPUTED_VALUE"""),"Yes")</f>
        <v>Yes</v>
      </c>
      <c r="AA104" s="1" t="str">
        <f>IFERROR(__xludf.DUMMYFUNCTION("""COMPUTED_VALUE"""),"No")</f>
        <v>No</v>
      </c>
      <c r="AB104" s="1"/>
      <c r="AC104" s="1" t="str">
        <f>IFERROR(__xludf.DUMMYFUNCTION("""COMPUTED_VALUE"""),"Yes... Because of Online mood we are not connected with our seniors and teachers very well so i need someone to guide me throughly moreover i m not from programming background so i m facing problem in coding also. ")</f>
        <v>Yes... Because of Online mood we are not connected with our seniors and teachers very well so i need someone to guide me throughly moreover i m not from programming background so i m facing problem in coding also. </v>
      </c>
      <c r="AD104" s="1"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AE104" s="1" t="str">
        <f>IFERROR(__xludf.DUMMYFUNCTION("""COMPUTED_VALUE"""),"Nothing as i don't know how to deal with my stress and anxiety.")</f>
        <v>Nothing as i don't know how to deal with my stress and anxiety.</v>
      </c>
      <c r="AF104" s="1" t="str">
        <f>IFERROR(__xludf.DUMMYFUNCTION("""COMPUTED_VALUE"""),"None")</f>
        <v>None</v>
      </c>
      <c r="AG104" s="1" t="str">
        <f>IFERROR(__xludf.DUMMYFUNCTION("""COMPUTED_VALUE"""),"None")</f>
        <v>None</v>
      </c>
      <c r="AH104" s="1" t="str">
        <f>IFERROR(__xludf.DUMMYFUNCTION("""COMPUTED_VALUE"""),"Second Dose")</f>
        <v>Second Dose</v>
      </c>
      <c r="AI104" s="1" t="str">
        <f>IFERROR(__xludf.DUMMYFUNCTION("""COMPUTED_VALUE"""),"No")</f>
        <v>No</v>
      </c>
    </row>
    <row r="105">
      <c r="A105" s="2">
        <f>IFERROR(__xludf.DUMMYFUNCTION("""COMPUTED_VALUE"""),44580.53793943287)</f>
        <v>44580.53794</v>
      </c>
      <c r="B105" s="1" t="str">
        <f>IFERROR(__xludf.DUMMYFUNCTION("""COMPUTED_VALUE"""),"arushibhardwaj03@gmail.com")</f>
        <v>arushibhardwaj03@gmail.com</v>
      </c>
      <c r="C105" s="1" t="str">
        <f>IFERROR(__xludf.DUMMYFUNCTION("""COMPUTED_VALUE"""),"Arushi Bhardwaj")</f>
        <v>Arushi Bhardwaj</v>
      </c>
      <c r="D105" s="1" t="str">
        <f>IFERROR(__xludf.DUMMYFUNCTION("""COMPUTED_VALUE"""),"B.Sc. (Hons) Computer Science")</f>
        <v>B.Sc. (Hons) Computer Science</v>
      </c>
      <c r="E105" s="1" t="str">
        <f>IFERROR(__xludf.DUMMYFUNCTION("""COMPUTED_VALUE"""),"21/5054")</f>
        <v>21/5054</v>
      </c>
      <c r="F105" s="3">
        <f>IFERROR(__xludf.DUMMYFUNCTION("""COMPUTED_VALUE"""),9.213874973E9)</f>
        <v>9213874973</v>
      </c>
      <c r="G105" s="1" t="str">
        <f>IFERROR(__xludf.DUMMYFUNCTION("""COMPUTED_VALUE"""),"New Delhi")</f>
        <v>New Delhi</v>
      </c>
      <c r="H105" s="1" t="str">
        <f>IFERROR(__xludf.DUMMYFUNCTION("""COMPUTED_VALUE"""),"Guru Harkrishan Public School, India Gate")</f>
        <v>Guru Harkrishan Public School, India Gate</v>
      </c>
      <c r="I105" s="1" t="str">
        <f>IFERROR(__xludf.DUMMYFUNCTION("""COMPUTED_VALUE"""),"Yes")</f>
        <v>Yes</v>
      </c>
      <c r="J105" s="1" t="str">
        <f>IFERROR(__xludf.DUMMYFUNCTION("""COMPUTED_VALUE"""),"Ms. Shweta Tyagi ")</f>
        <v>Ms. Shweta Tyagi </v>
      </c>
      <c r="K105" s="1" t="str">
        <f>IFERROR(__xludf.DUMMYFUNCTION("""COMPUTED_VALUE"""),"More than 6 hours")</f>
        <v>More than 6 hours</v>
      </c>
      <c r="L105" s="1" t="str">
        <f>IFERROR(__xludf.DUMMYFUNCTION("""COMPUTED_VALUE"""),"Time saved in travelling, Easy access to online study material, Convenience to outstation students")</f>
        <v>Time saved in travelling, Easy access to online study material, Convenience to outstation students</v>
      </c>
      <c r="M105" s="1" t="str">
        <f>IFERROR(__xludf.DUMMYFUNCTION("""COMPUTED_VALUE"""),"Network related disruptions, Lack of physical interaction and personal touch ‘")</f>
        <v>Network related disruptions, Lack of physical interaction and personal touch ‘</v>
      </c>
      <c r="N105" s="1">
        <f>IFERROR(__xludf.DUMMYFUNCTION("""COMPUTED_VALUE"""),9.0)</f>
        <v>9</v>
      </c>
      <c r="O105" s="1" t="str">
        <f>IFERROR(__xludf.DUMMYFUNCTION("""COMPUTED_VALUE"""),"Blended Learning (both)")</f>
        <v>Blended Learning (both)</v>
      </c>
      <c r="P105" s="1" t="str">
        <f>IFERROR(__xludf.DUMMYFUNCTION("""COMPUTED_VALUE"""),"Satisfactory")</f>
        <v>Satisfactory</v>
      </c>
      <c r="Q105" s="1" t="str">
        <f>IFERROR(__xludf.DUMMYFUNCTION("""COMPUTED_VALUE"""),"Yes")</f>
        <v>Yes</v>
      </c>
      <c r="R105" s="1" t="str">
        <f>IFERROR(__xludf.DUMMYFUNCTION("""COMPUTED_VALUE"""),"Yes")</f>
        <v>Yes</v>
      </c>
      <c r="S105" s="1" t="str">
        <f>IFERROR(__xludf.DUMMYFUNCTION("""COMPUTED_VALUE"""),"Yes")</f>
        <v>Yes</v>
      </c>
      <c r="T105" s="1" t="str">
        <f>IFERROR(__xludf.DUMMYFUNCTION("""COMPUTED_VALUE"""),"Yes")</f>
        <v>Yes</v>
      </c>
      <c r="U105" s="1" t="str">
        <f>IFERROR(__xludf.DUMMYFUNCTION("""COMPUTED_VALUE"""),"Yes")</f>
        <v>Yes</v>
      </c>
      <c r="V105" s="1" t="str">
        <f>IFERROR(__xludf.DUMMYFUNCTION("""COMPUTED_VALUE"""),"Offline")</f>
        <v>Offline</v>
      </c>
      <c r="W105" s="1" t="str">
        <f>IFERROR(__xludf.DUMMYFUNCTION("""COMPUTED_VALUE"""),"No")</f>
        <v>No</v>
      </c>
      <c r="X105" s="1" t="str">
        <f>IFERROR(__xludf.DUMMYFUNCTION("""COMPUTED_VALUE"""),"Yes")</f>
        <v>Yes</v>
      </c>
      <c r="Y105" s="1" t="str">
        <f>IFERROR(__xludf.DUMMYFUNCTION("""COMPUTED_VALUE"""),"Yes")</f>
        <v>Yes</v>
      </c>
      <c r="Z105" s="1" t="str">
        <f>IFERROR(__xludf.DUMMYFUNCTION("""COMPUTED_VALUE"""),"Yes")</f>
        <v>Yes</v>
      </c>
      <c r="AA105" s="1" t="str">
        <f>IFERROR(__xludf.DUMMYFUNCTION("""COMPUTED_VALUE"""),"Yes")</f>
        <v>Yes</v>
      </c>
      <c r="AB105" s="1" t="str">
        <f>IFERROR(__xludf.DUMMYFUNCTION("""COMPUTED_VALUE"""),"NIL")</f>
        <v>NIL</v>
      </c>
      <c r="AC105" s="1" t="str">
        <f>IFERROR(__xludf.DUMMYFUNCTION("""COMPUTED_VALUE"""),"No")</f>
        <v>No</v>
      </c>
      <c r="AD105" s="1" t="str">
        <f>IFERROR(__xludf.DUMMYFUNCTION("""COMPUTED_VALUE"""),"None")</f>
        <v>None</v>
      </c>
      <c r="AE105" s="1" t="str">
        <f>IFERROR(__xludf.DUMMYFUNCTION("""COMPUTED_VALUE"""),"NIL")</f>
        <v>NIL</v>
      </c>
      <c r="AF105" s="1" t="str">
        <f>IFERROR(__xludf.DUMMYFUNCTION("""COMPUTED_VALUE"""),"None")</f>
        <v>None</v>
      </c>
      <c r="AG105" s="1" t="str">
        <f>IFERROR(__xludf.DUMMYFUNCTION("""COMPUTED_VALUE"""),"None")</f>
        <v>None</v>
      </c>
      <c r="AH105" s="1" t="str">
        <f>IFERROR(__xludf.DUMMYFUNCTION("""COMPUTED_VALUE"""),"First Dose")</f>
        <v>First Dose</v>
      </c>
      <c r="AI105" s="1" t="str">
        <f>IFERROR(__xludf.DUMMYFUNCTION("""COMPUTED_VALUE"""),"Yes")</f>
        <v>Yes</v>
      </c>
    </row>
    <row r="106">
      <c r="A106" s="2">
        <f>IFERROR(__xludf.DUMMYFUNCTION("""COMPUTED_VALUE"""),44580.53803246528)</f>
        <v>44580.53803</v>
      </c>
      <c r="B106" s="1" t="str">
        <f>IFERROR(__xludf.DUMMYFUNCTION("""COMPUTED_VALUE"""),"anjali200435@gmail.com")</f>
        <v>anjali200435@gmail.com</v>
      </c>
      <c r="C106" s="1" t="str">
        <f>IFERROR(__xludf.DUMMYFUNCTION("""COMPUTED_VALUE"""),"Anjali")</f>
        <v>Anjali</v>
      </c>
      <c r="D106" s="1" t="str">
        <f>IFERROR(__xludf.DUMMYFUNCTION("""COMPUTED_VALUE"""),"B.Sc. (Hons) Computer Science")</f>
        <v>B.Sc. (Hons) Computer Science</v>
      </c>
      <c r="E106" s="1" t="str">
        <f>IFERROR(__xludf.DUMMYFUNCTION("""COMPUTED_VALUE"""),"21/5051")</f>
        <v>21/5051</v>
      </c>
      <c r="F106" s="3">
        <f>IFERROR(__xludf.DUMMYFUNCTION("""COMPUTED_VALUE"""),8.595591412E9)</f>
        <v>8595591412</v>
      </c>
      <c r="G106" s="1" t="str">
        <f>IFERROR(__xludf.DUMMYFUNCTION("""COMPUTED_VALUE"""),"Delhi")</f>
        <v>Delhi</v>
      </c>
      <c r="H106" s="1" t="str">
        <f>IFERROR(__xludf.DUMMYFUNCTION("""COMPUTED_VALUE"""),"Kendriya vidyalaya AFS Bawana Delhi-110039")</f>
        <v>Kendriya vidyalaya AFS Bawana Delhi-110039</v>
      </c>
      <c r="I106" s="1" t="str">
        <f>IFERROR(__xludf.DUMMYFUNCTION("""COMPUTED_VALUE"""),"No")</f>
        <v>No</v>
      </c>
      <c r="J106" s="1" t="str">
        <f>IFERROR(__xludf.DUMMYFUNCTION("""COMPUTED_VALUE"""),"Shweta Tyagi")</f>
        <v>Shweta Tyagi</v>
      </c>
      <c r="K106" s="1" t="str">
        <f>IFERROR(__xludf.DUMMYFUNCTION("""COMPUTED_VALUE"""),"5-6 hours")</f>
        <v>5-6 hours</v>
      </c>
      <c r="L106" s="1" t="str">
        <f>IFERROR(__xludf.DUMMYFUNCTION("""COMPUTED_VALUE"""),"Time saved in travelling")</f>
        <v>Time saved in travelling</v>
      </c>
      <c r="M106" s="1" t="str">
        <f>IFERROR(__xludf.DUMMYFUNCTION("""COMPUTED_VALUE"""),"Lack of physical interaction and personal touch ‘")</f>
        <v>Lack of physical interaction and personal touch ‘</v>
      </c>
      <c r="N106" s="1">
        <f>IFERROR(__xludf.DUMMYFUNCTION("""COMPUTED_VALUE"""),7.0)</f>
        <v>7</v>
      </c>
      <c r="O106" s="1" t="str">
        <f>IFERROR(__xludf.DUMMYFUNCTION("""COMPUTED_VALUE"""),"Offline")</f>
        <v>Offline</v>
      </c>
      <c r="P106" s="1" t="str">
        <f>IFERROR(__xludf.DUMMYFUNCTION("""COMPUTED_VALUE"""),"Compulsion due to pandemic")</f>
        <v>Compulsion due to pandemic</v>
      </c>
      <c r="Q106" s="1" t="str">
        <f>IFERROR(__xludf.DUMMYFUNCTION("""COMPUTED_VALUE"""),"Yes")</f>
        <v>Yes</v>
      </c>
      <c r="R106" s="1" t="str">
        <f>IFERROR(__xludf.DUMMYFUNCTION("""COMPUTED_VALUE"""),"Yes")</f>
        <v>Yes</v>
      </c>
      <c r="S106" s="1" t="str">
        <f>IFERROR(__xludf.DUMMYFUNCTION("""COMPUTED_VALUE"""),"Yes")</f>
        <v>Yes</v>
      </c>
      <c r="T106" s="1" t="str">
        <f>IFERROR(__xludf.DUMMYFUNCTION("""COMPUTED_VALUE"""),"No")</f>
        <v>No</v>
      </c>
      <c r="U106" s="1" t="str">
        <f>IFERROR(__xludf.DUMMYFUNCTION("""COMPUTED_VALUE"""),"Yes")</f>
        <v>Yes</v>
      </c>
      <c r="V106" s="1" t="str">
        <f>IFERROR(__xludf.DUMMYFUNCTION("""COMPUTED_VALUE"""),"Online")</f>
        <v>Online</v>
      </c>
      <c r="W106" s="1" t="str">
        <f>IFERROR(__xludf.DUMMYFUNCTION("""COMPUTED_VALUE"""),"No")</f>
        <v>No</v>
      </c>
      <c r="X106" s="1" t="str">
        <f>IFERROR(__xludf.DUMMYFUNCTION("""COMPUTED_VALUE"""),"Yes")</f>
        <v>Yes</v>
      </c>
      <c r="Y106" s="1" t="str">
        <f>IFERROR(__xludf.DUMMYFUNCTION("""COMPUTED_VALUE"""),"Yes")</f>
        <v>Yes</v>
      </c>
      <c r="Z106" s="1" t="str">
        <f>IFERROR(__xludf.DUMMYFUNCTION("""COMPUTED_VALUE"""),"Yes")</f>
        <v>Yes</v>
      </c>
      <c r="AA106" s="1" t="str">
        <f>IFERROR(__xludf.DUMMYFUNCTION("""COMPUTED_VALUE"""),"No")</f>
        <v>No</v>
      </c>
      <c r="AB106" s="1" t="str">
        <f>IFERROR(__xludf.DUMMYFUNCTION("""COMPUTED_VALUE"""),"Not yet ")</f>
        <v>Not yet </v>
      </c>
      <c r="AC106" s="1" t="str">
        <f>IFERROR(__xludf.DUMMYFUNCTION("""COMPUTED_VALUE"""),"Not yet")</f>
        <v>Not yet</v>
      </c>
      <c r="AD106"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106" s="1" t="str">
        <f>IFERROR(__xludf.DUMMYFUNCTION("""COMPUTED_VALUE"""),"Yoga and listening music")</f>
        <v>Yoga and listening music</v>
      </c>
      <c r="AF106" s="1" t="str">
        <f>IFERROR(__xludf.DUMMYFUNCTION("""COMPUTED_VALUE"""),"Mild: Family members ocassionally short-tempered with one another;no physical violence.")</f>
        <v>Mild: Family members ocassionally short-tempered with one another;no physical violence.</v>
      </c>
      <c r="AG106" s="1" t="str">
        <f>IFERROR(__xludf.DUMMYFUNCTION("""COMPUTED_VALUE"""),"None")</f>
        <v>None</v>
      </c>
      <c r="AH106" s="1" t="str">
        <f>IFERROR(__xludf.DUMMYFUNCTION("""COMPUTED_VALUE"""),"None")</f>
        <v>None</v>
      </c>
      <c r="AI106" s="1" t="str">
        <f>IFERROR(__xludf.DUMMYFUNCTION("""COMPUTED_VALUE"""),"Yes")</f>
        <v>Yes</v>
      </c>
    </row>
    <row r="107">
      <c r="A107" s="2">
        <f>IFERROR(__xludf.DUMMYFUNCTION("""COMPUTED_VALUE"""),44580.53995866898)</f>
        <v>44580.53996</v>
      </c>
      <c r="B107" s="1" t="str">
        <f>IFERROR(__xludf.DUMMYFUNCTION("""COMPUTED_VALUE"""),"rupal8376@gmail.com")</f>
        <v>rupal8376@gmail.com</v>
      </c>
      <c r="C107" s="1" t="str">
        <f>IFERROR(__xludf.DUMMYFUNCTION("""COMPUTED_VALUE"""),"Rupal kumari")</f>
        <v>Rupal kumari</v>
      </c>
      <c r="D107" s="1" t="str">
        <f>IFERROR(__xludf.DUMMYFUNCTION("""COMPUTED_VALUE"""),"B.Sc. (Hons) Computer Science")</f>
        <v>B.Sc. (Hons) Computer Science</v>
      </c>
      <c r="E107" s="1" t="str">
        <f>IFERROR(__xludf.DUMMYFUNCTION("""COMPUTED_VALUE"""),"21/5084")</f>
        <v>21/5084</v>
      </c>
      <c r="F107" s="3">
        <f>IFERROR(__xludf.DUMMYFUNCTION("""COMPUTED_VALUE"""),9.905631924E9)</f>
        <v>9905631924</v>
      </c>
      <c r="G107" s="1" t="str">
        <f>IFERROR(__xludf.DUMMYFUNCTION("""COMPUTED_VALUE"""),"Bihar")</f>
        <v>Bihar</v>
      </c>
      <c r="H107" s="1" t="str">
        <f>IFERROR(__xludf.DUMMYFUNCTION("""COMPUTED_VALUE"""),"SL DAV public school, khagaria")</f>
        <v>SL DAV public school, khagaria</v>
      </c>
      <c r="I107" s="1" t="str">
        <f>IFERROR(__xludf.DUMMYFUNCTION("""COMPUTED_VALUE"""),"No")</f>
        <v>No</v>
      </c>
      <c r="J107" s="1" t="str">
        <f>IFERROR(__xludf.DUMMYFUNCTION("""COMPUTED_VALUE"""),"Sweta tyagi")</f>
        <v>Sweta tyagi</v>
      </c>
      <c r="K107" s="1" t="str">
        <f>IFERROR(__xludf.DUMMYFUNCTION("""COMPUTED_VALUE"""),"4-5 hours")</f>
        <v>4-5 hours</v>
      </c>
      <c r="L107" s="1" t="str">
        <f>IFERROR(__xludf.DUMMYFUNCTION("""COMPUTED_VALUE"""),"Time saved in travelling")</f>
        <v>Time saved in travelling</v>
      </c>
      <c r="M107" s="1" t="str">
        <f>IFERROR(__xludf.DUMMYFUNCTION("""COMPUTED_VALUE"""),"Network related disruptions")</f>
        <v>Network related disruptions</v>
      </c>
      <c r="N107" s="1">
        <f>IFERROR(__xludf.DUMMYFUNCTION("""COMPUTED_VALUE"""),9.0)</f>
        <v>9</v>
      </c>
      <c r="O107" s="1" t="str">
        <f>IFERROR(__xludf.DUMMYFUNCTION("""COMPUTED_VALUE"""),"Online")</f>
        <v>Online</v>
      </c>
      <c r="P107" s="1" t="str">
        <f>IFERROR(__xludf.DUMMYFUNCTION("""COMPUTED_VALUE"""),"Compulsion due to pandemic")</f>
        <v>Compulsion due to pandemic</v>
      </c>
      <c r="Q107" s="1" t="str">
        <f>IFERROR(__xludf.DUMMYFUNCTION("""COMPUTED_VALUE"""),"No")</f>
        <v>No</v>
      </c>
      <c r="R107" s="1" t="str">
        <f>IFERROR(__xludf.DUMMYFUNCTION("""COMPUTED_VALUE"""),"No")</f>
        <v>No</v>
      </c>
      <c r="S107" s="1" t="str">
        <f>IFERROR(__xludf.DUMMYFUNCTION("""COMPUTED_VALUE"""),"No")</f>
        <v>No</v>
      </c>
      <c r="T107" s="1" t="str">
        <f>IFERROR(__xludf.DUMMYFUNCTION("""COMPUTED_VALUE"""),"No")</f>
        <v>No</v>
      </c>
      <c r="U107" s="1" t="str">
        <f>IFERROR(__xludf.DUMMYFUNCTION("""COMPUTED_VALUE"""),"No")</f>
        <v>No</v>
      </c>
      <c r="V107" s="1" t="str">
        <f>IFERROR(__xludf.DUMMYFUNCTION("""COMPUTED_VALUE"""),"Online")</f>
        <v>Online</v>
      </c>
      <c r="W107" s="1" t="str">
        <f>IFERROR(__xludf.DUMMYFUNCTION("""COMPUTED_VALUE"""),"No")</f>
        <v>No</v>
      </c>
      <c r="X107" s="1" t="str">
        <f>IFERROR(__xludf.DUMMYFUNCTION("""COMPUTED_VALUE"""),"No")</f>
        <v>No</v>
      </c>
      <c r="Y107" s="1" t="str">
        <f>IFERROR(__xludf.DUMMYFUNCTION("""COMPUTED_VALUE"""),"No")</f>
        <v>No</v>
      </c>
      <c r="Z107" s="1" t="str">
        <f>IFERROR(__xludf.DUMMYFUNCTION("""COMPUTED_VALUE"""),"Yes")</f>
        <v>Yes</v>
      </c>
      <c r="AA107" s="1" t="str">
        <f>IFERROR(__xludf.DUMMYFUNCTION("""COMPUTED_VALUE"""),"Yes")</f>
        <v>Yes</v>
      </c>
      <c r="AB107" s="1" t="str">
        <f>IFERROR(__xludf.DUMMYFUNCTION("""COMPUTED_VALUE"""),"Not now")</f>
        <v>Not now</v>
      </c>
      <c r="AC107" s="1" t="str">
        <f>IFERROR(__xludf.DUMMYFUNCTION("""COMPUTED_VALUE"""),"No")</f>
        <v>No</v>
      </c>
      <c r="AD107" s="1" t="str">
        <f>IFERROR(__xludf.DUMMYFUNCTION("""COMPUTED_VALUE"""),"None")</f>
        <v>None</v>
      </c>
      <c r="AE107" s="1"/>
      <c r="AF107" s="1" t="str">
        <f>IFERROR(__xludf.DUMMYFUNCTION("""COMPUTED_VALUE"""),"None")</f>
        <v>None</v>
      </c>
      <c r="AG107" s="1" t="str">
        <f>IFERROR(__xludf.DUMMYFUNCTION("""COMPUTED_VALUE"""),"None")</f>
        <v>None</v>
      </c>
      <c r="AH107" s="1" t="str">
        <f>IFERROR(__xludf.DUMMYFUNCTION("""COMPUTED_VALUE"""),"Second Dose")</f>
        <v>Second Dose</v>
      </c>
      <c r="AI107" s="1" t="str">
        <f>IFERROR(__xludf.DUMMYFUNCTION("""COMPUTED_VALUE"""),"No")</f>
        <v>No</v>
      </c>
    </row>
    <row r="108">
      <c r="A108" s="2">
        <f>IFERROR(__xludf.DUMMYFUNCTION("""COMPUTED_VALUE"""),44580.540522916664)</f>
        <v>44580.54052</v>
      </c>
      <c r="B108" s="1" t="str">
        <f>IFERROR(__xludf.DUMMYFUNCTION("""COMPUTED_VALUE"""),"ritikasyal21@gmail.com")</f>
        <v>ritikasyal21@gmail.com</v>
      </c>
      <c r="C108" s="1" t="str">
        <f>IFERROR(__xludf.DUMMYFUNCTION("""COMPUTED_VALUE"""),"Ritika Syal")</f>
        <v>Ritika Syal</v>
      </c>
      <c r="D108" s="1" t="str">
        <f>IFERROR(__xludf.DUMMYFUNCTION("""COMPUTED_VALUE"""),"B.Sc. (Hons) Computer Science")</f>
        <v>B.Sc. (Hons) Computer Science</v>
      </c>
      <c r="E108" s="1" t="str">
        <f>IFERROR(__xludf.DUMMYFUNCTION("""COMPUTED_VALUE"""),"21/5068")</f>
        <v>21/5068</v>
      </c>
      <c r="F108" s="3">
        <f>IFERROR(__xludf.DUMMYFUNCTION("""COMPUTED_VALUE"""),9.899369143E9)</f>
        <v>9899369143</v>
      </c>
      <c r="G108" s="1" t="str">
        <f>IFERROR(__xludf.DUMMYFUNCTION("""COMPUTED_VALUE"""),"Gurgaon (Haryana)")</f>
        <v>Gurgaon (Haryana)</v>
      </c>
      <c r="H108" s="1" t="str">
        <f>IFERROR(__xludf.DUMMYFUNCTION("""COMPUTED_VALUE"""),"Shri S.N. Sidheshwar Sr. Sec. Public School")</f>
        <v>Shri S.N. Sidheshwar Sr. Sec. Public School</v>
      </c>
      <c r="I108" s="1" t="str">
        <f>IFERROR(__xludf.DUMMYFUNCTION("""COMPUTED_VALUE"""),"Yes")</f>
        <v>Yes</v>
      </c>
      <c r="J108" s="1" t="str">
        <f>IFERROR(__xludf.DUMMYFUNCTION("""COMPUTED_VALUE"""),"Shweta Tyagi")</f>
        <v>Shweta Tyagi</v>
      </c>
      <c r="K108" s="1" t="str">
        <f>IFERROR(__xludf.DUMMYFUNCTION("""COMPUTED_VALUE"""),"More than 6 hours")</f>
        <v>More than 6 hours</v>
      </c>
      <c r="L108" s="1" t="str">
        <f>IFERROR(__xludf.DUMMYFUNCTION("""COMPUTED_VALUE"""),"Time saved in travelling")</f>
        <v>Time saved in travelling</v>
      </c>
      <c r="M108" s="1" t="str">
        <f>IFERROR(__xludf.DUMMYFUNCTION("""COMPUTED_VALUE"""),"Nothing all good.")</f>
        <v>Nothing all good.</v>
      </c>
      <c r="N108" s="1">
        <f>IFERROR(__xludf.DUMMYFUNCTION("""COMPUTED_VALUE"""),10.0)</f>
        <v>10</v>
      </c>
      <c r="O108" s="1" t="str">
        <f>IFERROR(__xludf.DUMMYFUNCTION("""COMPUTED_VALUE"""),"Online")</f>
        <v>Online</v>
      </c>
      <c r="P108" s="1" t="str">
        <f>IFERROR(__xludf.DUMMYFUNCTION("""COMPUTED_VALUE"""),"Satisfactory")</f>
        <v>Satisfactory</v>
      </c>
      <c r="Q108" s="1" t="str">
        <f>IFERROR(__xludf.DUMMYFUNCTION("""COMPUTED_VALUE"""),"Yes")</f>
        <v>Yes</v>
      </c>
      <c r="R108" s="1" t="str">
        <f>IFERROR(__xludf.DUMMYFUNCTION("""COMPUTED_VALUE"""),"Yes")</f>
        <v>Yes</v>
      </c>
      <c r="S108" s="1" t="str">
        <f>IFERROR(__xludf.DUMMYFUNCTION("""COMPUTED_VALUE"""),"Yes")</f>
        <v>Yes</v>
      </c>
      <c r="T108" s="1" t="str">
        <f>IFERROR(__xludf.DUMMYFUNCTION("""COMPUTED_VALUE"""),"No")</f>
        <v>No</v>
      </c>
      <c r="U108" s="1" t="str">
        <f>IFERROR(__xludf.DUMMYFUNCTION("""COMPUTED_VALUE"""),"No")</f>
        <v>No</v>
      </c>
      <c r="V108" s="1" t="str">
        <f>IFERROR(__xludf.DUMMYFUNCTION("""COMPUTED_VALUE"""),"Online")</f>
        <v>Online</v>
      </c>
      <c r="W108" s="1" t="str">
        <f>IFERROR(__xludf.DUMMYFUNCTION("""COMPUTED_VALUE"""),"No")</f>
        <v>No</v>
      </c>
      <c r="X108" s="1" t="str">
        <f>IFERROR(__xludf.DUMMYFUNCTION("""COMPUTED_VALUE"""),"No")</f>
        <v>No</v>
      </c>
      <c r="Y108" s="1" t="str">
        <f>IFERROR(__xludf.DUMMYFUNCTION("""COMPUTED_VALUE"""),"Yes")</f>
        <v>Yes</v>
      </c>
      <c r="Z108" s="1" t="str">
        <f>IFERROR(__xludf.DUMMYFUNCTION("""COMPUTED_VALUE"""),"Yes")</f>
        <v>Yes</v>
      </c>
      <c r="AA108" s="1" t="str">
        <f>IFERROR(__xludf.DUMMYFUNCTION("""COMPUTED_VALUE"""),"Yes")</f>
        <v>Yes</v>
      </c>
      <c r="AB108" s="1" t="str">
        <f>IFERROR(__xludf.DUMMYFUNCTION("""COMPUTED_VALUE"""),"Yes, I want to improve my communication skills and want to know how to crack interviews for placement perspective.")</f>
        <v>Yes, I want to improve my communication skills and want to know how to crack interviews for placement perspective.</v>
      </c>
      <c r="AC108" s="1" t="str">
        <f>IFERROR(__xludf.DUMMYFUNCTION("""COMPUTED_VALUE"""),"Yes, I am not much aware about career related opportunities, in which area I will get more exposure. So, I want to know about the same as I want proper career counseling.  ")</f>
        <v>Yes, I am not much aware about career related opportunities, in which area I will get more exposure. So, I want to know about the same as I want proper career counseling.  </v>
      </c>
      <c r="AD108"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108" s="1" t="str">
        <f>IFERROR(__xludf.DUMMYFUNCTION("""COMPUTED_VALUE"""),"I listen to music and write diaries and sometimes watch movies.")</f>
        <v>I listen to music and write diaries and sometimes watch movies.</v>
      </c>
      <c r="AF108" s="1" t="str">
        <f>IFERROR(__xludf.DUMMYFUNCTION("""COMPUTED_VALUE"""),"None")</f>
        <v>None</v>
      </c>
      <c r="AG108" s="1" t="str">
        <f>IFERROR(__xludf.DUMMYFUNCTION("""COMPUTED_VALUE"""),"None")</f>
        <v>None</v>
      </c>
      <c r="AH108" s="1" t="str">
        <f>IFERROR(__xludf.DUMMYFUNCTION("""COMPUTED_VALUE"""),"Second Dose")</f>
        <v>Second Dose</v>
      </c>
      <c r="AI108" s="1" t="str">
        <f>IFERROR(__xludf.DUMMYFUNCTION("""COMPUTED_VALUE"""),"Yes")</f>
        <v>Yes</v>
      </c>
    </row>
    <row r="109">
      <c r="A109" s="2">
        <f>IFERROR(__xludf.DUMMYFUNCTION("""COMPUTED_VALUE"""),44580.542512395834)</f>
        <v>44580.54251</v>
      </c>
      <c r="B109" s="1" t="str">
        <f>IFERROR(__xludf.DUMMYFUNCTION("""COMPUTED_VALUE"""),"aksharasharma916@gmail.com")</f>
        <v>aksharasharma916@gmail.com</v>
      </c>
      <c r="C109" s="1" t="str">
        <f>IFERROR(__xludf.DUMMYFUNCTION("""COMPUTED_VALUE"""),"Akshara Sharma ")</f>
        <v>Akshara Sharma </v>
      </c>
      <c r="D109" s="1" t="str">
        <f>IFERROR(__xludf.DUMMYFUNCTION("""COMPUTED_VALUE"""),"B.Sc. (Hons) Computer Science")</f>
        <v>B.Sc. (Hons) Computer Science</v>
      </c>
      <c r="E109" s="1" t="str">
        <f>IFERROR(__xludf.DUMMYFUNCTION("""COMPUTED_VALUE"""),"21/5067")</f>
        <v>21/5067</v>
      </c>
      <c r="F109" s="3">
        <f>IFERROR(__xludf.DUMMYFUNCTION("""COMPUTED_VALUE"""),9.910023725E9)</f>
        <v>9910023725</v>
      </c>
      <c r="G109" s="1" t="str">
        <f>IFERROR(__xludf.DUMMYFUNCTION("""COMPUTED_VALUE"""),"Delhi, Shahdara ")</f>
        <v>Delhi, Shahdara </v>
      </c>
      <c r="H109" s="1" t="str">
        <f>IFERROR(__xludf.DUMMYFUNCTION("""COMPUTED_VALUE"""),"Dav Public School,east of loni road")</f>
        <v>Dav Public School,east of loni road</v>
      </c>
      <c r="I109" s="1" t="str">
        <f>IFERROR(__xludf.DUMMYFUNCTION("""COMPUTED_VALUE"""),"Yes")</f>
        <v>Yes</v>
      </c>
      <c r="J109" s="1" t="str">
        <f>IFERROR(__xludf.DUMMYFUNCTION("""COMPUTED_VALUE"""),"Shweta Tyagi")</f>
        <v>Shweta Tyagi</v>
      </c>
      <c r="K109" s="1" t="str">
        <f>IFERROR(__xludf.DUMMYFUNCTION("""COMPUTED_VALUE"""),"More than 6 hours")</f>
        <v>More than 6 hours</v>
      </c>
      <c r="L109" s="1" t="str">
        <f>IFERROR(__xludf.DUMMYFUNCTION("""COMPUTED_VALUE"""),"Time saved in travelling")</f>
        <v>Time saved in travelling</v>
      </c>
      <c r="M109" s="1" t="str">
        <f>IFERROR(__xludf.DUMMYFUNCTION("""COMPUTED_VALUE"""),"Network related disruptions")</f>
        <v>Network related disruptions</v>
      </c>
      <c r="N109" s="1">
        <f>IFERROR(__xludf.DUMMYFUNCTION("""COMPUTED_VALUE"""),7.0)</f>
        <v>7</v>
      </c>
      <c r="O109" s="1" t="str">
        <f>IFERROR(__xludf.DUMMYFUNCTION("""COMPUTED_VALUE"""),"Offline")</f>
        <v>Offline</v>
      </c>
      <c r="P109" s="1" t="str">
        <f>IFERROR(__xludf.DUMMYFUNCTION("""COMPUTED_VALUE"""),"Compulsion due to pandemic")</f>
        <v>Compulsion due to pandemic</v>
      </c>
      <c r="Q109" s="1" t="str">
        <f>IFERROR(__xludf.DUMMYFUNCTION("""COMPUTED_VALUE"""),"Yes")</f>
        <v>Yes</v>
      </c>
      <c r="R109" s="1" t="str">
        <f>IFERROR(__xludf.DUMMYFUNCTION("""COMPUTED_VALUE"""),"Yes")</f>
        <v>Yes</v>
      </c>
      <c r="S109" s="1" t="str">
        <f>IFERROR(__xludf.DUMMYFUNCTION("""COMPUTED_VALUE"""),"Yes")</f>
        <v>Yes</v>
      </c>
      <c r="T109" s="1" t="str">
        <f>IFERROR(__xludf.DUMMYFUNCTION("""COMPUTED_VALUE"""),"Yes")</f>
        <v>Yes</v>
      </c>
      <c r="U109" s="1" t="str">
        <f>IFERROR(__xludf.DUMMYFUNCTION("""COMPUTED_VALUE"""),"Yes")</f>
        <v>Yes</v>
      </c>
      <c r="V109" s="1" t="str">
        <f>IFERROR(__xludf.DUMMYFUNCTION("""COMPUTED_VALUE"""),"Offline")</f>
        <v>Offline</v>
      </c>
      <c r="W109" s="1" t="str">
        <f>IFERROR(__xludf.DUMMYFUNCTION("""COMPUTED_VALUE"""),"No")</f>
        <v>No</v>
      </c>
      <c r="X109" s="1" t="str">
        <f>IFERROR(__xludf.DUMMYFUNCTION("""COMPUTED_VALUE"""),"Yes")</f>
        <v>Yes</v>
      </c>
      <c r="Y109" s="1" t="str">
        <f>IFERROR(__xludf.DUMMYFUNCTION("""COMPUTED_VALUE"""),"Yes")</f>
        <v>Yes</v>
      </c>
      <c r="Z109" s="1" t="str">
        <f>IFERROR(__xludf.DUMMYFUNCTION("""COMPUTED_VALUE"""),"Yes")</f>
        <v>Yes</v>
      </c>
      <c r="AA109" s="1" t="str">
        <f>IFERROR(__xludf.DUMMYFUNCTION("""COMPUTED_VALUE"""),"Yes")</f>
        <v>Yes</v>
      </c>
      <c r="AB109" s="1" t="str">
        <f>IFERROR(__xludf.DUMMYFUNCTION("""COMPUTED_VALUE"""),"Please call us in offline mode which will help us to build the self confidence ")</f>
        <v>Please call us in offline mode which will help us to build the self confidence </v>
      </c>
      <c r="AC109" s="1" t="str">
        <f>IFERROR(__xludf.DUMMYFUNCTION("""COMPUTED_VALUE"""),"No")</f>
        <v>No</v>
      </c>
      <c r="AD109"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109" s="1" t="str">
        <f>IFERROR(__xludf.DUMMYFUNCTION("""COMPUTED_VALUE"""),"By doing yoga and writing poems and giving a good time to myself ")</f>
        <v>By doing yoga and writing poems and giving a good time to myself </v>
      </c>
      <c r="AF109" s="1" t="str">
        <f>IFERROR(__xludf.DUMMYFUNCTION("""COMPUTED_VALUE"""),"Mild: Family members ocassionally short-tempered with one another;no physical violence.")</f>
        <v>Mild: Family members ocassionally short-tempered with one another;no physical violence.</v>
      </c>
      <c r="AG109" s="1" t="str">
        <f>IFERROR(__xludf.DUMMYFUNCTION("""COMPUTED_VALUE"""),"None")</f>
        <v>None</v>
      </c>
      <c r="AH109" s="1" t="str">
        <f>IFERROR(__xludf.DUMMYFUNCTION("""COMPUTED_VALUE"""),"First Dose")</f>
        <v>First Dose</v>
      </c>
      <c r="AI109" s="1" t="str">
        <f>IFERROR(__xludf.DUMMYFUNCTION("""COMPUTED_VALUE"""),"Yes")</f>
        <v>Yes</v>
      </c>
    </row>
    <row r="110">
      <c r="A110" s="2">
        <f>IFERROR(__xludf.DUMMYFUNCTION("""COMPUTED_VALUE"""),44580.54306112268)</f>
        <v>44580.54306</v>
      </c>
      <c r="B110" s="1" t="str">
        <f>IFERROR(__xludf.DUMMYFUNCTION("""COMPUTED_VALUE"""),"sharmashreya675@gmail.com")</f>
        <v>sharmashreya675@gmail.com</v>
      </c>
      <c r="C110" s="1" t="str">
        <f>IFERROR(__xludf.DUMMYFUNCTION("""COMPUTED_VALUE"""),"Shreya Sharma")</f>
        <v>Shreya Sharma</v>
      </c>
      <c r="D110" s="1" t="str">
        <f>IFERROR(__xludf.DUMMYFUNCTION("""COMPUTED_VALUE"""),"B.Sc. (Hons) Computer Science")</f>
        <v>B.Sc. (Hons) Computer Science</v>
      </c>
      <c r="E110" s="1" t="str">
        <f>IFERROR(__xludf.DUMMYFUNCTION("""COMPUTED_VALUE"""),"21/5079")</f>
        <v>21/5079</v>
      </c>
      <c r="F110" s="3">
        <f>IFERROR(__xludf.DUMMYFUNCTION("""COMPUTED_VALUE"""),9.667544068E9)</f>
        <v>9667544068</v>
      </c>
      <c r="G110" s="1" t="str">
        <f>IFERROR(__xludf.DUMMYFUNCTION("""COMPUTED_VALUE"""),"Delhi")</f>
        <v>Delhi</v>
      </c>
      <c r="H110" s="1" t="str">
        <f>IFERROR(__xludf.DUMMYFUNCTION("""COMPUTED_VALUE"""),"Dav public school, Ashok vihar phase-4, Delhi")</f>
        <v>Dav public school, Ashok vihar phase-4, Delhi</v>
      </c>
      <c r="I110" s="1" t="str">
        <f>IFERROR(__xludf.DUMMYFUNCTION("""COMPUTED_VALUE"""),"Yes")</f>
        <v>Yes</v>
      </c>
      <c r="J110" s="1" t="str">
        <f>IFERROR(__xludf.DUMMYFUNCTION("""COMPUTED_VALUE"""),"Shweta Tyagi")</f>
        <v>Shweta Tyagi</v>
      </c>
      <c r="K110" s="1" t="str">
        <f>IFERROR(__xludf.DUMMYFUNCTION("""COMPUTED_VALUE"""),"More than 6 hours")</f>
        <v>More than 6 hours</v>
      </c>
      <c r="L110" s="1" t="str">
        <f>IFERROR(__xludf.DUMMYFUNCTION("""COMPUTED_VALUE"""),"Easy access to online study material")</f>
        <v>Easy access to online study material</v>
      </c>
      <c r="M110" s="1" t="str">
        <f>IFERROR(__xludf.DUMMYFUNCTION("""COMPUTED_VALUE"""),"Lack of physical interaction and personal touch ‘")</f>
        <v>Lack of physical interaction and personal touch ‘</v>
      </c>
      <c r="N110" s="1">
        <f>IFERROR(__xludf.DUMMYFUNCTION("""COMPUTED_VALUE"""),8.0)</f>
        <v>8</v>
      </c>
      <c r="O110" s="1" t="str">
        <f>IFERROR(__xludf.DUMMYFUNCTION("""COMPUTED_VALUE"""),"Offline")</f>
        <v>Offline</v>
      </c>
      <c r="P110" s="1" t="str">
        <f>IFERROR(__xludf.DUMMYFUNCTION("""COMPUTED_VALUE"""),"Compulsion due to pandemic")</f>
        <v>Compulsion due to pandemic</v>
      </c>
      <c r="Q110" s="1" t="str">
        <f>IFERROR(__xludf.DUMMYFUNCTION("""COMPUTED_VALUE"""),"Yes")</f>
        <v>Yes</v>
      </c>
      <c r="R110" s="1" t="str">
        <f>IFERROR(__xludf.DUMMYFUNCTION("""COMPUTED_VALUE"""),"Yes")</f>
        <v>Yes</v>
      </c>
      <c r="S110" s="1" t="str">
        <f>IFERROR(__xludf.DUMMYFUNCTION("""COMPUTED_VALUE"""),"Yes")</f>
        <v>Yes</v>
      </c>
      <c r="T110" s="1" t="str">
        <f>IFERROR(__xludf.DUMMYFUNCTION("""COMPUTED_VALUE"""),"Yes")</f>
        <v>Yes</v>
      </c>
      <c r="U110" s="1" t="str">
        <f>IFERROR(__xludf.DUMMYFUNCTION("""COMPUTED_VALUE"""),"Yes")</f>
        <v>Yes</v>
      </c>
      <c r="V110" s="1" t="str">
        <f>IFERROR(__xludf.DUMMYFUNCTION("""COMPUTED_VALUE"""),"Offline")</f>
        <v>Offline</v>
      </c>
      <c r="W110" s="1" t="str">
        <f>IFERROR(__xludf.DUMMYFUNCTION("""COMPUTED_VALUE"""),"No")</f>
        <v>No</v>
      </c>
      <c r="X110" s="1" t="str">
        <f>IFERROR(__xludf.DUMMYFUNCTION("""COMPUTED_VALUE"""),"Yes")</f>
        <v>Yes</v>
      </c>
      <c r="Y110" s="1" t="str">
        <f>IFERROR(__xludf.DUMMYFUNCTION("""COMPUTED_VALUE"""),"Yes")</f>
        <v>Yes</v>
      </c>
      <c r="Z110" s="1" t="str">
        <f>IFERROR(__xludf.DUMMYFUNCTION("""COMPUTED_VALUE"""),"Yes")</f>
        <v>Yes</v>
      </c>
      <c r="AA110" s="1" t="str">
        <f>IFERROR(__xludf.DUMMYFUNCTION("""COMPUTED_VALUE"""),"Yes")</f>
        <v>Yes</v>
      </c>
      <c r="AB110" s="1" t="str">
        <f>IFERROR(__xludf.DUMMYFUNCTION("""COMPUTED_VALUE"""),"Some extra guidelines and events of coding stuff  for computer science students for gaining skills.")</f>
        <v>Some extra guidelines and events of coding stuff  for computer science students for gaining skills.</v>
      </c>
      <c r="AC110" s="1" t="str">
        <f>IFERROR(__xludf.DUMMYFUNCTION("""COMPUTED_VALUE"""),"Sometimes ")</f>
        <v>Sometimes </v>
      </c>
      <c r="AD110"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110" s="1" t="str">
        <f>IFERROR(__xludf.DUMMYFUNCTION("""COMPUTED_VALUE"""),"Spending time with family, talking to friends , and listening to songs.")</f>
        <v>Spending time with family, talking to friends , and listening to songs.</v>
      </c>
      <c r="AF110" s="1" t="str">
        <f>IFERROR(__xludf.DUMMYFUNCTION("""COMPUTED_VALUE"""),"None")</f>
        <v>None</v>
      </c>
      <c r="AG110" s="1" t="str">
        <f>IFERROR(__xludf.DUMMYFUNCTION("""COMPUTED_VALUE"""),"None")</f>
        <v>None</v>
      </c>
      <c r="AH110" s="1" t="str">
        <f>IFERROR(__xludf.DUMMYFUNCTION("""COMPUTED_VALUE"""),"First Dose")</f>
        <v>First Dose</v>
      </c>
      <c r="AI110" s="1" t="str">
        <f>IFERROR(__xludf.DUMMYFUNCTION("""COMPUTED_VALUE"""),"Yes")</f>
        <v>Yes</v>
      </c>
    </row>
    <row r="111">
      <c r="A111" s="2">
        <f>IFERROR(__xludf.DUMMYFUNCTION("""COMPUTED_VALUE"""),44580.544695277786)</f>
        <v>44580.5447</v>
      </c>
      <c r="B111" s="1" t="str">
        <f>IFERROR(__xludf.DUMMYFUNCTION("""COMPUTED_VALUE"""),"priyabidhuri00@gmail.com")</f>
        <v>priyabidhuri00@gmail.com</v>
      </c>
      <c r="C111" s="1" t="str">
        <f>IFERROR(__xludf.DUMMYFUNCTION("""COMPUTED_VALUE"""),"PRIYA BIDHURI")</f>
        <v>PRIYA BIDHURI</v>
      </c>
      <c r="D111" s="1" t="str">
        <f>IFERROR(__xludf.DUMMYFUNCTION("""COMPUTED_VALUE"""),"B.Sc. (Hons) Computer Science")</f>
        <v>B.Sc. (Hons) Computer Science</v>
      </c>
      <c r="E111" s="1" t="str">
        <f>IFERROR(__xludf.DUMMYFUNCTION("""COMPUTED_VALUE"""),"21/5076")</f>
        <v>21/5076</v>
      </c>
      <c r="F111" s="3"/>
      <c r="G111" s="1" t="str">
        <f>IFERROR(__xludf.DUMMYFUNCTION("""COMPUTED_VALUE"""),"Greater Noida ")</f>
        <v>Greater Noida </v>
      </c>
      <c r="H111" s="1" t="str">
        <f>IFERROR(__xludf.DUMMYFUNCTION("""COMPUTED_VALUE"""),"Ram-Eesh International School")</f>
        <v>Ram-Eesh International School</v>
      </c>
      <c r="I111" s="1" t="str">
        <f>IFERROR(__xludf.DUMMYFUNCTION("""COMPUTED_VALUE"""),"Yes")</f>
        <v>Yes</v>
      </c>
      <c r="J111" s="1" t="str">
        <f>IFERROR(__xludf.DUMMYFUNCTION("""COMPUTED_VALUE"""),"Shweta")</f>
        <v>Shweta</v>
      </c>
      <c r="K111" s="1" t="str">
        <f>IFERROR(__xludf.DUMMYFUNCTION("""COMPUTED_VALUE"""),"More than 6 hours")</f>
        <v>More than 6 hours</v>
      </c>
      <c r="L111" s="1" t="str">
        <f>IFERROR(__xludf.DUMMYFUNCTION("""COMPUTED_VALUE"""),"Time saved in travelling")</f>
        <v>Time saved in travelling</v>
      </c>
      <c r="M111" s="1" t="str">
        <f>IFERROR(__xludf.DUMMYFUNCTION("""COMPUTED_VALUE"""),"Lack of physical interaction and personal touch ‘")</f>
        <v>Lack of physical interaction and personal touch ‘</v>
      </c>
      <c r="N111" s="1">
        <f>IFERROR(__xludf.DUMMYFUNCTION("""COMPUTED_VALUE"""),5.0)</f>
        <v>5</v>
      </c>
      <c r="O111" s="1" t="str">
        <f>IFERROR(__xludf.DUMMYFUNCTION("""COMPUTED_VALUE"""),"Offline")</f>
        <v>Offline</v>
      </c>
      <c r="P111" s="1" t="str">
        <f>IFERROR(__xludf.DUMMYFUNCTION("""COMPUTED_VALUE"""),"Satisfactory")</f>
        <v>Satisfactory</v>
      </c>
      <c r="Q111" s="1" t="str">
        <f>IFERROR(__xludf.DUMMYFUNCTION("""COMPUTED_VALUE"""),"Yes")</f>
        <v>Yes</v>
      </c>
      <c r="R111" s="1" t="str">
        <f>IFERROR(__xludf.DUMMYFUNCTION("""COMPUTED_VALUE"""),"Yes")</f>
        <v>Yes</v>
      </c>
      <c r="S111" s="1" t="str">
        <f>IFERROR(__xludf.DUMMYFUNCTION("""COMPUTED_VALUE"""),"No")</f>
        <v>No</v>
      </c>
      <c r="T111" s="1" t="str">
        <f>IFERROR(__xludf.DUMMYFUNCTION("""COMPUTED_VALUE"""),"No")</f>
        <v>No</v>
      </c>
      <c r="U111" s="1" t="str">
        <f>IFERROR(__xludf.DUMMYFUNCTION("""COMPUTED_VALUE"""),"Yes")</f>
        <v>Yes</v>
      </c>
      <c r="V111" s="1" t="str">
        <f>IFERROR(__xludf.DUMMYFUNCTION("""COMPUTED_VALUE"""),"Online")</f>
        <v>Online</v>
      </c>
      <c r="W111" s="1" t="str">
        <f>IFERROR(__xludf.DUMMYFUNCTION("""COMPUTED_VALUE"""),"No")</f>
        <v>No</v>
      </c>
      <c r="X111" s="1" t="str">
        <f>IFERROR(__xludf.DUMMYFUNCTION("""COMPUTED_VALUE"""),"Yes")</f>
        <v>Yes</v>
      </c>
      <c r="Y111" s="1" t="str">
        <f>IFERROR(__xludf.DUMMYFUNCTION("""COMPUTED_VALUE"""),"Yes")</f>
        <v>Yes</v>
      </c>
      <c r="Z111" s="1" t="str">
        <f>IFERROR(__xludf.DUMMYFUNCTION("""COMPUTED_VALUE"""),"Yes")</f>
        <v>Yes</v>
      </c>
      <c r="AA111" s="1" t="str">
        <f>IFERROR(__xludf.DUMMYFUNCTION("""COMPUTED_VALUE"""),"No")</f>
        <v>No</v>
      </c>
      <c r="AB111" s="1" t="str">
        <f>IFERROR(__xludf.DUMMYFUNCTION("""COMPUTED_VALUE"""),"Yes there should be more internship opportunities .")</f>
        <v>Yes there should be more internship opportunities .</v>
      </c>
      <c r="AC111" s="1" t="str">
        <f>IFERROR(__xludf.DUMMYFUNCTION("""COMPUTED_VALUE"""),"Yes")</f>
        <v>Yes</v>
      </c>
      <c r="AD111"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111" s="1" t="str">
        <f>IFERROR(__xludf.DUMMYFUNCTION("""COMPUTED_VALUE"""),"Nothing")</f>
        <v>Nothing</v>
      </c>
      <c r="AF111" s="1" t="str">
        <f>IFERROR(__xludf.DUMMYFUNCTION("""COMPUTED_VALUE"""),"Moderate: Family members frequently short-tempered with one another;and/or children in the home getting in physical fights with one another.")</f>
        <v>Moderate: Family members frequently short-tempered with one another;and/or children in the home getting in physical fights with one another.</v>
      </c>
      <c r="AG111" s="1" t="str">
        <f>IFERROR(__xludf.DUMMYFUNCTION("""COMPUTED_VALUE"""),"None")</f>
        <v>None</v>
      </c>
      <c r="AH111" s="1" t="str">
        <f>IFERROR(__xludf.DUMMYFUNCTION("""COMPUTED_VALUE"""),"First Dose")</f>
        <v>First Dose</v>
      </c>
      <c r="AI111" s="1" t="str">
        <f>IFERROR(__xludf.DUMMYFUNCTION("""COMPUTED_VALUE"""),"Yes")</f>
        <v>Yes</v>
      </c>
    </row>
    <row r="112">
      <c r="A112" s="2">
        <f>IFERROR(__xludf.DUMMYFUNCTION("""COMPUTED_VALUE"""),44580.54561228009)</f>
        <v>44580.54561</v>
      </c>
      <c r="B112" s="1" t="str">
        <f>IFERROR(__xludf.DUMMYFUNCTION("""COMPUTED_VALUE"""),"shreya.chauhan19730@gmail.com")</f>
        <v>shreya.chauhan19730@gmail.com</v>
      </c>
      <c r="C112" s="1" t="str">
        <f>IFERROR(__xludf.DUMMYFUNCTION("""COMPUTED_VALUE"""),"Shreya chauhan")</f>
        <v>Shreya chauhan</v>
      </c>
      <c r="D112" s="1" t="str">
        <f>IFERROR(__xludf.DUMMYFUNCTION("""COMPUTED_VALUE"""),"B.Sc. (Hons) Computer Science")</f>
        <v>B.Sc. (Hons) Computer Science</v>
      </c>
      <c r="E112" s="1" t="str">
        <f>IFERROR(__xludf.DUMMYFUNCTION("""COMPUTED_VALUE"""),"21/5064")</f>
        <v>21/5064</v>
      </c>
      <c r="F112" s="3">
        <f>IFERROR(__xludf.DUMMYFUNCTION("""COMPUTED_VALUE"""),9.310560162E9)</f>
        <v>9310560162</v>
      </c>
      <c r="G112" s="1" t="str">
        <f>IFERROR(__xludf.DUMMYFUNCTION("""COMPUTED_VALUE"""),"Uttar pradesh")</f>
        <v>Uttar pradesh</v>
      </c>
      <c r="H112" s="1" t="str">
        <f>IFERROR(__xludf.DUMMYFUNCTION("""COMPUTED_VALUE"""),"Swami vivekanand saraswati vidya mandir")</f>
        <v>Swami vivekanand saraswati vidya mandir</v>
      </c>
      <c r="I112" s="1" t="str">
        <f>IFERROR(__xludf.DUMMYFUNCTION("""COMPUTED_VALUE"""),"No")</f>
        <v>No</v>
      </c>
      <c r="J112" s="1" t="str">
        <f>IFERROR(__xludf.DUMMYFUNCTION("""COMPUTED_VALUE"""),"Shweta tyagi")</f>
        <v>Shweta tyagi</v>
      </c>
      <c r="K112" s="1" t="str">
        <f>IFERROR(__xludf.DUMMYFUNCTION("""COMPUTED_VALUE"""),"More than 6 hours")</f>
        <v>More than 6 hours</v>
      </c>
      <c r="L112" s="1" t="str">
        <f>IFERROR(__xludf.DUMMYFUNCTION("""COMPUTED_VALUE"""),"Time saved in travelling")</f>
        <v>Time saved in travelling</v>
      </c>
      <c r="M112" s="1" t="str">
        <f>IFERROR(__xludf.DUMMYFUNCTION("""COMPUTED_VALUE"""),"Network related disruptions")</f>
        <v>Network related disruptions</v>
      </c>
      <c r="N112" s="1">
        <f>IFERROR(__xludf.DUMMYFUNCTION("""COMPUTED_VALUE"""),4.0)</f>
        <v>4</v>
      </c>
      <c r="O112" s="1" t="str">
        <f>IFERROR(__xludf.DUMMYFUNCTION("""COMPUTED_VALUE"""),"Blended Learning (both)")</f>
        <v>Blended Learning (both)</v>
      </c>
      <c r="P112" s="1" t="str">
        <f>IFERROR(__xludf.DUMMYFUNCTION("""COMPUTED_VALUE"""),"Compulsion due to pandemic")</f>
        <v>Compulsion due to pandemic</v>
      </c>
      <c r="Q112" s="1" t="str">
        <f>IFERROR(__xludf.DUMMYFUNCTION("""COMPUTED_VALUE"""),"Yes")</f>
        <v>Yes</v>
      </c>
      <c r="R112" s="1" t="str">
        <f>IFERROR(__xludf.DUMMYFUNCTION("""COMPUTED_VALUE"""),"Yes")</f>
        <v>Yes</v>
      </c>
      <c r="S112" s="1" t="str">
        <f>IFERROR(__xludf.DUMMYFUNCTION("""COMPUTED_VALUE"""),"Yes")</f>
        <v>Yes</v>
      </c>
      <c r="T112" s="1" t="str">
        <f>IFERROR(__xludf.DUMMYFUNCTION("""COMPUTED_VALUE"""),"No")</f>
        <v>No</v>
      </c>
      <c r="U112" s="1" t="str">
        <f>IFERROR(__xludf.DUMMYFUNCTION("""COMPUTED_VALUE"""),"Yes")</f>
        <v>Yes</v>
      </c>
      <c r="V112" s="1" t="str">
        <f>IFERROR(__xludf.DUMMYFUNCTION("""COMPUTED_VALUE"""),"Online")</f>
        <v>Online</v>
      </c>
      <c r="W112" s="1" t="str">
        <f>IFERROR(__xludf.DUMMYFUNCTION("""COMPUTED_VALUE"""),"No")</f>
        <v>No</v>
      </c>
      <c r="X112" s="1" t="str">
        <f>IFERROR(__xludf.DUMMYFUNCTION("""COMPUTED_VALUE"""),"No")</f>
        <v>No</v>
      </c>
      <c r="Y112" s="1" t="str">
        <f>IFERROR(__xludf.DUMMYFUNCTION("""COMPUTED_VALUE"""),"Yes")</f>
        <v>Yes</v>
      </c>
      <c r="Z112" s="1" t="str">
        <f>IFERROR(__xludf.DUMMYFUNCTION("""COMPUTED_VALUE"""),"No")</f>
        <v>No</v>
      </c>
      <c r="AA112" s="1" t="str">
        <f>IFERROR(__xludf.DUMMYFUNCTION("""COMPUTED_VALUE"""),"No")</f>
        <v>No</v>
      </c>
      <c r="AB112" s="1" t="str">
        <f>IFERROR(__xludf.DUMMYFUNCTION("""COMPUTED_VALUE"""),"Yes , i want that teachers should be confirmed that all students are able to understand them or not because all are not from computer background . And those are not , they are not able to understand")</f>
        <v>Yes , i want that teachers should be confirmed that all students are able to understand them or not because all are not from computer background . And those are not , they are not able to understand</v>
      </c>
      <c r="AC112" s="1" t="str">
        <f>IFERROR(__xludf.DUMMYFUNCTION("""COMPUTED_VALUE"""),"Yes")</f>
        <v>Yes</v>
      </c>
      <c r="AD112"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112" s="1" t="str">
        <f>IFERROR(__xludf.DUMMYFUNCTION("""COMPUTED_VALUE"""),"Nothing")</f>
        <v>Nothing</v>
      </c>
      <c r="AF112" s="1" t="str">
        <f>IFERROR(__xludf.DUMMYFUNCTION("""COMPUTED_VALUE"""),"Moderate: Family members frequently short-tempered with one another;and/or children in the home getting in physical fights with one another.")</f>
        <v>Moderate: Family members frequently short-tempered with one another;and/or children in the home getting in physical fights with one another.</v>
      </c>
      <c r="AG112" s="1" t="str">
        <f>IFERROR(__xludf.DUMMYFUNCTION("""COMPUTED_VALUE"""),"None")</f>
        <v>None</v>
      </c>
      <c r="AH112" s="1" t="str">
        <f>IFERROR(__xludf.DUMMYFUNCTION("""COMPUTED_VALUE"""),"First Dose")</f>
        <v>First Dose</v>
      </c>
      <c r="AI112" s="1" t="str">
        <f>IFERROR(__xludf.DUMMYFUNCTION("""COMPUTED_VALUE"""),"No")</f>
        <v>No</v>
      </c>
    </row>
    <row r="113">
      <c r="A113" s="2">
        <f>IFERROR(__xludf.DUMMYFUNCTION("""COMPUTED_VALUE"""),44580.54760143519)</f>
        <v>44580.5476</v>
      </c>
      <c r="B113" s="1" t="str">
        <f>IFERROR(__xludf.DUMMYFUNCTION("""COMPUTED_VALUE"""),"yashikamudgil1@gmail.com")</f>
        <v>yashikamudgil1@gmail.com</v>
      </c>
      <c r="C113" s="1" t="str">
        <f>IFERROR(__xludf.DUMMYFUNCTION("""COMPUTED_VALUE"""),"Yashika Mudgil")</f>
        <v>Yashika Mudgil</v>
      </c>
      <c r="D113" s="1" t="str">
        <f>IFERROR(__xludf.DUMMYFUNCTION("""COMPUTED_VALUE"""),"B.Sc. (Hons) Computer Science")</f>
        <v>B.Sc. (Hons) Computer Science</v>
      </c>
      <c r="E113" s="1" t="str">
        <f>IFERROR(__xludf.DUMMYFUNCTION("""COMPUTED_VALUE"""),"21/5099")</f>
        <v>21/5099</v>
      </c>
      <c r="F113" s="3">
        <f>IFERROR(__xludf.DUMMYFUNCTION("""COMPUTED_VALUE"""),8.52718065E9)</f>
        <v>8527180650</v>
      </c>
      <c r="G113" s="1" t="str">
        <f>IFERROR(__xludf.DUMMYFUNCTION("""COMPUTED_VALUE"""),"New Delhi")</f>
        <v>New Delhi</v>
      </c>
      <c r="H113" s="1" t="str">
        <f>IFERROR(__xludf.DUMMYFUNCTION("""COMPUTED_VALUE"""),"Kendriya Vidyalaya")</f>
        <v>Kendriya Vidyalaya</v>
      </c>
      <c r="I113" s="1" t="str">
        <f>IFERROR(__xludf.DUMMYFUNCTION("""COMPUTED_VALUE"""),"Yes")</f>
        <v>Yes</v>
      </c>
      <c r="J113" s="1" t="str">
        <f>IFERROR(__xludf.DUMMYFUNCTION("""COMPUTED_VALUE"""),"Manish Kumar")</f>
        <v>Manish Kumar</v>
      </c>
      <c r="K113" s="1" t="str">
        <f>IFERROR(__xludf.DUMMYFUNCTION("""COMPUTED_VALUE"""),"More than 6 hours")</f>
        <v>More than 6 hours</v>
      </c>
      <c r="L113" s="1" t="str">
        <f>IFERROR(__xludf.DUMMYFUNCTION("""COMPUTED_VALUE"""),"Time saved in travelling")</f>
        <v>Time saved in travelling</v>
      </c>
      <c r="M113" s="1" t="str">
        <f>IFERROR(__xludf.DUMMYFUNCTION("""COMPUTED_VALUE"""),"Lack of physical interaction and personal touch ‘")</f>
        <v>Lack of physical interaction and personal touch ‘</v>
      </c>
      <c r="N113" s="1">
        <f>IFERROR(__xludf.DUMMYFUNCTION("""COMPUTED_VALUE"""),10.0)</f>
        <v>10</v>
      </c>
      <c r="O113" s="1" t="str">
        <f>IFERROR(__xludf.DUMMYFUNCTION("""COMPUTED_VALUE"""),"Online")</f>
        <v>Online</v>
      </c>
      <c r="P113" s="1" t="str">
        <f>IFERROR(__xludf.DUMMYFUNCTION("""COMPUTED_VALUE"""),"Satisfactory")</f>
        <v>Satisfactory</v>
      </c>
      <c r="Q113" s="1" t="str">
        <f>IFERROR(__xludf.DUMMYFUNCTION("""COMPUTED_VALUE"""),"Yes")</f>
        <v>Yes</v>
      </c>
      <c r="R113" s="1" t="str">
        <f>IFERROR(__xludf.DUMMYFUNCTION("""COMPUTED_VALUE"""),"Yes")</f>
        <v>Yes</v>
      </c>
      <c r="S113" s="1" t="str">
        <f>IFERROR(__xludf.DUMMYFUNCTION("""COMPUTED_VALUE"""),"Yes")</f>
        <v>Yes</v>
      </c>
      <c r="T113" s="1" t="str">
        <f>IFERROR(__xludf.DUMMYFUNCTION("""COMPUTED_VALUE"""),"No")</f>
        <v>No</v>
      </c>
      <c r="U113" s="1" t="str">
        <f>IFERROR(__xludf.DUMMYFUNCTION("""COMPUTED_VALUE"""),"Yes")</f>
        <v>Yes</v>
      </c>
      <c r="V113" s="1" t="str">
        <f>IFERROR(__xludf.DUMMYFUNCTION("""COMPUTED_VALUE"""),"Online")</f>
        <v>Online</v>
      </c>
      <c r="W113" s="1" t="str">
        <f>IFERROR(__xludf.DUMMYFUNCTION("""COMPUTED_VALUE"""),"No")</f>
        <v>No</v>
      </c>
      <c r="X113" s="1" t="str">
        <f>IFERROR(__xludf.DUMMYFUNCTION("""COMPUTED_VALUE"""),"Yes")</f>
        <v>Yes</v>
      </c>
      <c r="Y113" s="1" t="str">
        <f>IFERROR(__xludf.DUMMYFUNCTION("""COMPUTED_VALUE"""),"Yes")</f>
        <v>Yes</v>
      </c>
      <c r="Z113" s="1" t="str">
        <f>IFERROR(__xludf.DUMMYFUNCTION("""COMPUTED_VALUE"""),"Yes")</f>
        <v>Yes</v>
      </c>
      <c r="AA113" s="1" t="str">
        <f>IFERROR(__xludf.DUMMYFUNCTION("""COMPUTED_VALUE"""),"Yes")</f>
        <v>Yes</v>
      </c>
      <c r="AB113" s="1" t="str">
        <f>IFERROR(__xludf.DUMMYFUNCTION("""COMPUTED_VALUE"""),"Yes")</f>
        <v>Yes</v>
      </c>
      <c r="AC113" s="1" t="str">
        <f>IFERROR(__xludf.DUMMYFUNCTION("""COMPUTED_VALUE"""),"Yes")</f>
        <v>Yes</v>
      </c>
      <c r="AD113"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113" s="1" t="str">
        <f>IFERROR(__xludf.DUMMYFUNCTION("""COMPUTED_VALUE"""),"Physical exercise")</f>
        <v>Physical exercise</v>
      </c>
      <c r="AF113" s="1" t="str">
        <f>IFERROR(__xludf.DUMMYFUNCTION("""COMPUTED_VALUE"""),"Mild: Family members ocassionally short-tempered with one another;no physical violence.")</f>
        <v>Mild: Family members ocassionally short-tempered with one another;no physical violence.</v>
      </c>
      <c r="AG113" s="1" t="str">
        <f>IFERROR(__xludf.DUMMYFUNCTION("""COMPUTED_VALUE"""),"None")</f>
        <v>None</v>
      </c>
      <c r="AH113" s="1" t="str">
        <f>IFERROR(__xludf.DUMMYFUNCTION("""COMPUTED_VALUE"""),"Second Dose")</f>
        <v>Second Dose</v>
      </c>
      <c r="AI113" s="1" t="str">
        <f>IFERROR(__xludf.DUMMYFUNCTION("""COMPUTED_VALUE"""),"Yes")</f>
        <v>Yes</v>
      </c>
    </row>
    <row r="114">
      <c r="A114" s="2">
        <f>IFERROR(__xludf.DUMMYFUNCTION("""COMPUTED_VALUE"""),44580.55452931713)</f>
        <v>44580.55453</v>
      </c>
      <c r="B114" s="1" t="str">
        <f>IFERROR(__xludf.DUMMYFUNCTION("""COMPUTED_VALUE"""),"Nibh2403@gmail.com")</f>
        <v>Nibh2403@gmail.com</v>
      </c>
      <c r="C114" s="1" t="str">
        <f>IFERROR(__xludf.DUMMYFUNCTION("""COMPUTED_VALUE"""),"Nibha Roy")</f>
        <v>Nibha Roy</v>
      </c>
      <c r="D114" s="1" t="str">
        <f>IFERROR(__xludf.DUMMYFUNCTION("""COMPUTED_VALUE"""),"B.Sc. (Hons) Computer Science")</f>
        <v>B.Sc. (Hons) Computer Science</v>
      </c>
      <c r="E114" s="1" t="str">
        <f>IFERROR(__xludf.DUMMYFUNCTION("""COMPUTED_VALUE"""),"21/5070")</f>
        <v>21/5070</v>
      </c>
      <c r="F114" s="3"/>
      <c r="G114" s="1" t="str">
        <f>IFERROR(__xludf.DUMMYFUNCTION("""COMPUTED_VALUE"""),"Madhepura")</f>
        <v>Madhepura</v>
      </c>
      <c r="H114" s="1" t="str">
        <f>IFERROR(__xludf.DUMMYFUNCTION("""COMPUTED_VALUE"""),"New horizon school")</f>
        <v>New horizon school</v>
      </c>
      <c r="I114" s="1" t="str">
        <f>IFERROR(__xludf.DUMMYFUNCTION("""COMPUTED_VALUE"""),"Yes")</f>
        <v>Yes</v>
      </c>
      <c r="J114" s="1" t="str">
        <f>IFERROR(__xludf.DUMMYFUNCTION("""COMPUTED_VALUE"""),"Shweta tyagi")</f>
        <v>Shweta tyagi</v>
      </c>
      <c r="K114" s="1" t="str">
        <f>IFERROR(__xludf.DUMMYFUNCTION("""COMPUTED_VALUE"""),"5-6 hours")</f>
        <v>5-6 hours</v>
      </c>
      <c r="L114" s="1" t="str">
        <f>IFERROR(__xludf.DUMMYFUNCTION("""COMPUTED_VALUE"""),"Time saved in travelling, Easy access to online study material")</f>
        <v>Time saved in travelling, Easy access to online study material</v>
      </c>
      <c r="M114" s="1"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N114" s="1">
        <f>IFERROR(__xludf.DUMMYFUNCTION("""COMPUTED_VALUE"""),6.0)</f>
        <v>6</v>
      </c>
      <c r="O114" s="1" t="str">
        <f>IFERROR(__xludf.DUMMYFUNCTION("""COMPUTED_VALUE"""),"Offline")</f>
        <v>Offline</v>
      </c>
      <c r="P114" s="1" t="str">
        <f>IFERROR(__xludf.DUMMYFUNCTION("""COMPUTED_VALUE"""),"Satisfactory")</f>
        <v>Satisfactory</v>
      </c>
      <c r="Q114" s="1" t="str">
        <f>IFERROR(__xludf.DUMMYFUNCTION("""COMPUTED_VALUE"""),"Yes")</f>
        <v>Yes</v>
      </c>
      <c r="R114" s="1" t="str">
        <f>IFERROR(__xludf.DUMMYFUNCTION("""COMPUTED_VALUE"""),"Yes")</f>
        <v>Yes</v>
      </c>
      <c r="S114" s="1" t="str">
        <f>IFERROR(__xludf.DUMMYFUNCTION("""COMPUTED_VALUE"""),"Yes")</f>
        <v>Yes</v>
      </c>
      <c r="T114" s="1" t="str">
        <f>IFERROR(__xludf.DUMMYFUNCTION("""COMPUTED_VALUE"""),"Yes")</f>
        <v>Yes</v>
      </c>
      <c r="U114" s="1" t="str">
        <f>IFERROR(__xludf.DUMMYFUNCTION("""COMPUTED_VALUE"""),"Yes")</f>
        <v>Yes</v>
      </c>
      <c r="V114" s="1" t="str">
        <f>IFERROR(__xludf.DUMMYFUNCTION("""COMPUTED_VALUE"""),"Online")</f>
        <v>Online</v>
      </c>
      <c r="W114" s="1" t="str">
        <f>IFERROR(__xludf.DUMMYFUNCTION("""COMPUTED_VALUE"""),"No")</f>
        <v>No</v>
      </c>
      <c r="X114" s="1" t="str">
        <f>IFERROR(__xludf.DUMMYFUNCTION("""COMPUTED_VALUE"""),"Yes")</f>
        <v>Yes</v>
      </c>
      <c r="Y114" s="1" t="str">
        <f>IFERROR(__xludf.DUMMYFUNCTION("""COMPUTED_VALUE"""),"Yes")</f>
        <v>Yes</v>
      </c>
      <c r="Z114" s="1" t="str">
        <f>IFERROR(__xludf.DUMMYFUNCTION("""COMPUTED_VALUE"""),"Yes")</f>
        <v>Yes</v>
      </c>
      <c r="AA114" s="1" t="str">
        <f>IFERROR(__xludf.DUMMYFUNCTION("""COMPUTED_VALUE"""),"No")</f>
        <v>No</v>
      </c>
      <c r="AB114" s="1" t="str">
        <f>IFERROR(__xludf.DUMMYFUNCTION("""COMPUTED_VALUE"""),"Yes")</f>
        <v>Yes</v>
      </c>
      <c r="AC114" s="1" t="str">
        <f>IFERROR(__xludf.DUMMYFUNCTION("""COMPUTED_VALUE"""),"No")</f>
        <v>No</v>
      </c>
      <c r="AD114" s="1" t="str">
        <f>IFERROR(__xludf.DUMMYFUNCTION("""COMPUTED_VALUE"""),"None")</f>
        <v>None</v>
      </c>
      <c r="AE114" s="1" t="str">
        <f>IFERROR(__xludf.DUMMYFUNCTION("""COMPUTED_VALUE"""),"Exercise, listen music, sleep ")</f>
        <v>Exercise, listen music, sleep </v>
      </c>
      <c r="AF114" s="1" t="str">
        <f>IFERROR(__xludf.DUMMYFUNCTION("""COMPUTED_VALUE"""),"None")</f>
        <v>None</v>
      </c>
      <c r="AG114" s="1" t="str">
        <f>IFERROR(__xludf.DUMMYFUNCTION("""COMPUTED_VALUE"""),"None")</f>
        <v>None</v>
      </c>
      <c r="AH114" s="1" t="str">
        <f>IFERROR(__xludf.DUMMYFUNCTION("""COMPUTED_VALUE"""),"First Dose")</f>
        <v>First Dose</v>
      </c>
      <c r="AI114" s="1" t="str">
        <f>IFERROR(__xludf.DUMMYFUNCTION("""COMPUTED_VALUE"""),"Yes")</f>
        <v>Yes</v>
      </c>
    </row>
    <row r="115">
      <c r="A115" s="2">
        <f>IFERROR(__xludf.DUMMYFUNCTION("""COMPUTED_VALUE"""),44580.56587197917)</f>
        <v>44580.56587</v>
      </c>
      <c r="B115" s="1" t="str">
        <f>IFERROR(__xludf.DUMMYFUNCTION("""COMPUTED_VALUE"""),"sakshisingh2124@gmail.com")</f>
        <v>sakshisingh2124@gmail.com</v>
      </c>
      <c r="C115" s="1" t="str">
        <f>IFERROR(__xludf.DUMMYFUNCTION("""COMPUTED_VALUE"""),"SAKSHI SINGH")</f>
        <v>SAKSHI SINGH</v>
      </c>
      <c r="D115" s="1" t="str">
        <f>IFERROR(__xludf.DUMMYFUNCTION("""COMPUTED_VALUE"""),"B.Sc. (Hons) Computer Science")</f>
        <v>B.Sc. (Hons) Computer Science</v>
      </c>
      <c r="E115" s="1" t="str">
        <f>IFERROR(__xludf.DUMMYFUNCTION("""COMPUTED_VALUE"""),"21/5036")</f>
        <v>21/5036</v>
      </c>
      <c r="F115" s="3">
        <f>IFERROR(__xludf.DUMMYFUNCTION("""COMPUTED_VALUE"""),8.700620251E9)</f>
        <v>8700620251</v>
      </c>
      <c r="G115" s="1" t="str">
        <f>IFERROR(__xludf.DUMMYFUNCTION("""COMPUTED_VALUE"""),"DELHI")</f>
        <v>DELHI</v>
      </c>
      <c r="H115" s="1" t="str">
        <f>IFERROR(__xludf.DUMMYFUNCTION("""COMPUTED_VALUE"""),"D.A.V PUBLIC SCHOOL")</f>
        <v>D.A.V PUBLIC SCHOOL</v>
      </c>
      <c r="I115" s="1" t="str">
        <f>IFERROR(__xludf.DUMMYFUNCTION("""COMPUTED_VALUE"""),"Yes")</f>
        <v>Yes</v>
      </c>
      <c r="J115" s="1" t="str">
        <f>IFERROR(__xludf.DUMMYFUNCTION("""COMPUTED_VALUE"""),"PRATIBHA ")</f>
        <v>PRATIBHA </v>
      </c>
      <c r="K115" s="1" t="str">
        <f>IFERROR(__xludf.DUMMYFUNCTION("""COMPUTED_VALUE"""),"More than 6 hours")</f>
        <v>More than 6 hours</v>
      </c>
      <c r="L115" s="1" t="str">
        <f>IFERROR(__xludf.DUMMYFUNCTION("""COMPUTED_VALUE"""),"Time saved in travelling")</f>
        <v>Time saved in travelling</v>
      </c>
      <c r="M115" s="1" t="str">
        <f>IFERROR(__xludf.DUMMYFUNCTION("""COMPUTED_VALUE"""),"Students are sometimes less involved/engaged (leave the class in between)")</f>
        <v>Students are sometimes less involved/engaged (leave the class in between)</v>
      </c>
      <c r="N115" s="1">
        <f>IFERROR(__xludf.DUMMYFUNCTION("""COMPUTED_VALUE"""),5.0)</f>
        <v>5</v>
      </c>
      <c r="O115" s="1" t="str">
        <f>IFERROR(__xludf.DUMMYFUNCTION("""COMPUTED_VALUE"""),"Blended Learning (both)")</f>
        <v>Blended Learning (both)</v>
      </c>
      <c r="P115" s="1" t="str">
        <f>IFERROR(__xludf.DUMMYFUNCTION("""COMPUTED_VALUE"""),"Compulsion due to pandemic")</f>
        <v>Compulsion due to pandemic</v>
      </c>
      <c r="Q115" s="1" t="str">
        <f>IFERROR(__xludf.DUMMYFUNCTION("""COMPUTED_VALUE"""),"Yes")</f>
        <v>Yes</v>
      </c>
      <c r="R115" s="1" t="str">
        <f>IFERROR(__xludf.DUMMYFUNCTION("""COMPUTED_VALUE"""),"Yes")</f>
        <v>Yes</v>
      </c>
      <c r="S115" s="1" t="str">
        <f>IFERROR(__xludf.DUMMYFUNCTION("""COMPUTED_VALUE"""),"Yes")</f>
        <v>Yes</v>
      </c>
      <c r="T115" s="1" t="str">
        <f>IFERROR(__xludf.DUMMYFUNCTION("""COMPUTED_VALUE"""),"No")</f>
        <v>No</v>
      </c>
      <c r="U115" s="1" t="str">
        <f>IFERROR(__xludf.DUMMYFUNCTION("""COMPUTED_VALUE"""),"Yes")</f>
        <v>Yes</v>
      </c>
      <c r="V115" s="1" t="str">
        <f>IFERROR(__xludf.DUMMYFUNCTION("""COMPUTED_VALUE"""),"Offline")</f>
        <v>Offline</v>
      </c>
      <c r="W115" s="1" t="str">
        <f>IFERROR(__xludf.DUMMYFUNCTION("""COMPUTED_VALUE"""),"Yes")</f>
        <v>Yes</v>
      </c>
      <c r="X115" s="1" t="str">
        <f>IFERROR(__xludf.DUMMYFUNCTION("""COMPUTED_VALUE"""),"Yes")</f>
        <v>Yes</v>
      </c>
      <c r="Y115" s="1" t="str">
        <f>IFERROR(__xludf.DUMMYFUNCTION("""COMPUTED_VALUE"""),"Yes")</f>
        <v>Yes</v>
      </c>
      <c r="Z115" s="1" t="str">
        <f>IFERROR(__xludf.DUMMYFUNCTION("""COMPUTED_VALUE"""),"Yes")</f>
        <v>Yes</v>
      </c>
      <c r="AA115" s="1" t="str">
        <f>IFERROR(__xludf.DUMMYFUNCTION("""COMPUTED_VALUE"""),"Yes")</f>
        <v>Yes</v>
      </c>
      <c r="AB115" s="1" t="str">
        <f>IFERROR(__xludf.DUMMYFUNCTION("""COMPUTED_VALUE"""),"NO")</f>
        <v>NO</v>
      </c>
      <c r="AC115" s="1" t="str">
        <f>IFERROR(__xludf.DUMMYFUNCTION("""COMPUTED_VALUE"""),"YES")</f>
        <v>YES</v>
      </c>
      <c r="AD115" s="1" t="str">
        <f>IFERROR(__xludf.DUMMYFUNCTION("""COMPUTED_VALUE"""),"Severe: Persistent worries and/or severe stress-related symptoms (e.g,. feel extremely anxious, sad and/or angry; severe/frequent trouble sleeping)")</f>
        <v>Severe: Persistent worries and/or severe stress-related symptoms (e.g,. feel extremely anxious, sad and/or angry; severe/frequent trouble sleeping)</v>
      </c>
      <c r="AE115" s="1" t="str">
        <f>IFERROR(__xludf.DUMMYFUNCTION("""COMPUTED_VALUE"""),"MEDITATION AND EXERCISE")</f>
        <v>MEDITATION AND EXERCISE</v>
      </c>
      <c r="AF115" s="1" t="str">
        <f>IFERROR(__xludf.DUMMYFUNCTION("""COMPUTED_VALUE"""),"Moderate: Family members frequently short-tempered with one another;and/or children in the home getting in physical fights with one another.")</f>
        <v>Moderate: Family members frequently short-tempered with one another;and/or children in the home getting in physical fights with one another.</v>
      </c>
      <c r="AG115" s="1" t="str">
        <f>IFERROR(__xludf.DUMMYFUNCTION("""COMPUTED_VALUE"""),"None")</f>
        <v>None</v>
      </c>
      <c r="AH115" s="1" t="str">
        <f>IFERROR(__xludf.DUMMYFUNCTION("""COMPUTED_VALUE"""),"First Dose")</f>
        <v>First Dose</v>
      </c>
      <c r="AI115" s="1" t="str">
        <f>IFERROR(__xludf.DUMMYFUNCTION("""COMPUTED_VALUE"""),"Yes")</f>
        <v>Yes</v>
      </c>
    </row>
    <row r="116">
      <c r="A116" s="2">
        <f>IFERROR(__xludf.DUMMYFUNCTION("""COMPUTED_VALUE"""),44580.570329027774)</f>
        <v>44580.57033</v>
      </c>
      <c r="B116" s="1" t="str">
        <f>IFERROR(__xludf.DUMMYFUNCTION("""COMPUTED_VALUE"""),"sheetaldalal1509@gmail.com")</f>
        <v>sheetaldalal1509@gmail.com</v>
      </c>
      <c r="C116" s="1" t="str">
        <f>IFERROR(__xludf.DUMMYFUNCTION("""COMPUTED_VALUE"""),"Sheetal dalal")</f>
        <v>Sheetal dalal</v>
      </c>
      <c r="D116" s="1" t="str">
        <f>IFERROR(__xludf.DUMMYFUNCTION("""COMPUTED_VALUE"""),"B.Sc. (Hons) Computer Science")</f>
        <v>B.Sc. (Hons) Computer Science</v>
      </c>
      <c r="E116" s="1" t="str">
        <f>IFERROR(__xludf.DUMMYFUNCTION("""COMPUTED_VALUE"""),"21/5027")</f>
        <v>21/5027</v>
      </c>
      <c r="F116" s="3">
        <f>IFERROR(__xludf.DUMMYFUNCTION("""COMPUTED_VALUE"""),8.950150418E9)</f>
        <v>8950150418</v>
      </c>
      <c r="G116" s="1" t="str">
        <f>IFERROR(__xludf.DUMMYFUNCTION("""COMPUTED_VALUE"""),"Haryana")</f>
        <v>Haryana</v>
      </c>
      <c r="H116" s="1" t="str">
        <f>IFERROR(__xludf.DUMMYFUNCTION("""COMPUTED_VALUE"""),"Sr century public school")</f>
        <v>Sr century public school</v>
      </c>
      <c r="I116" s="1" t="str">
        <f>IFERROR(__xludf.DUMMYFUNCTION("""COMPUTED_VALUE"""),"Yes")</f>
        <v>Yes</v>
      </c>
      <c r="J116" s="1" t="str">
        <f>IFERROR(__xludf.DUMMYFUNCTION("""COMPUTED_VALUE"""),"Pratibha mam")</f>
        <v>Pratibha mam</v>
      </c>
      <c r="K116" s="1" t="str">
        <f>IFERROR(__xludf.DUMMYFUNCTION("""COMPUTED_VALUE"""),"More than 6 hours")</f>
        <v>More than 6 hours</v>
      </c>
      <c r="L116" s="1" t="str">
        <f>IFERROR(__xludf.DUMMYFUNCTION("""COMPUTED_VALUE"""),"Other")</f>
        <v>Other</v>
      </c>
      <c r="M116" s="1" t="str">
        <f>IFERROR(__xludf.DUMMYFUNCTION("""COMPUTED_VALUE"""),"Lack of physical interaction and personal touch ‘")</f>
        <v>Lack of physical interaction and personal touch ‘</v>
      </c>
      <c r="N116" s="1">
        <f>IFERROR(__xludf.DUMMYFUNCTION("""COMPUTED_VALUE"""),1.0)</f>
        <v>1</v>
      </c>
      <c r="O116" s="1" t="str">
        <f>IFERROR(__xludf.DUMMYFUNCTION("""COMPUTED_VALUE"""),"Offline")</f>
        <v>Offline</v>
      </c>
      <c r="P116" s="1" t="str">
        <f>IFERROR(__xludf.DUMMYFUNCTION("""COMPUTED_VALUE"""),"Not Satisfactory")</f>
        <v>Not Satisfactory</v>
      </c>
      <c r="Q116" s="1" t="str">
        <f>IFERROR(__xludf.DUMMYFUNCTION("""COMPUTED_VALUE"""),"Yes")</f>
        <v>Yes</v>
      </c>
      <c r="R116" s="1" t="str">
        <f>IFERROR(__xludf.DUMMYFUNCTION("""COMPUTED_VALUE"""),"Yes")</f>
        <v>Yes</v>
      </c>
      <c r="S116" s="1" t="str">
        <f>IFERROR(__xludf.DUMMYFUNCTION("""COMPUTED_VALUE"""),"Yes")</f>
        <v>Yes</v>
      </c>
      <c r="T116" s="1" t="str">
        <f>IFERROR(__xludf.DUMMYFUNCTION("""COMPUTED_VALUE"""),"No")</f>
        <v>No</v>
      </c>
      <c r="U116" s="1" t="str">
        <f>IFERROR(__xludf.DUMMYFUNCTION("""COMPUTED_VALUE"""),"Yes")</f>
        <v>Yes</v>
      </c>
      <c r="V116" s="1" t="str">
        <f>IFERROR(__xludf.DUMMYFUNCTION("""COMPUTED_VALUE"""),"Offline")</f>
        <v>Offline</v>
      </c>
      <c r="W116" s="1" t="str">
        <f>IFERROR(__xludf.DUMMYFUNCTION("""COMPUTED_VALUE"""),"No")</f>
        <v>No</v>
      </c>
      <c r="X116" s="1" t="str">
        <f>IFERROR(__xludf.DUMMYFUNCTION("""COMPUTED_VALUE"""),"Yes")</f>
        <v>Yes</v>
      </c>
      <c r="Y116" s="1" t="str">
        <f>IFERROR(__xludf.DUMMYFUNCTION("""COMPUTED_VALUE"""),"Yes")</f>
        <v>Yes</v>
      </c>
      <c r="Z116" s="1" t="str">
        <f>IFERROR(__xludf.DUMMYFUNCTION("""COMPUTED_VALUE"""),"Yes")</f>
        <v>Yes</v>
      </c>
      <c r="AA116" s="1" t="str">
        <f>IFERROR(__xludf.DUMMYFUNCTION("""COMPUTED_VALUE"""),"Yes")</f>
        <v>Yes</v>
      </c>
      <c r="AB116" s="1" t="str">
        <f>IFERROR(__xludf.DUMMYFUNCTION("""COMPUTED_VALUE"""),"Yes")</f>
        <v>Yes</v>
      </c>
      <c r="AC116" s="1" t="str">
        <f>IFERROR(__xludf.DUMMYFUNCTION("""COMPUTED_VALUE"""),"No")</f>
        <v>No</v>
      </c>
      <c r="AD116" s="1" t="str">
        <f>IFERROR(__xludf.DUMMYFUNCTION("""COMPUTED_VALUE"""),"None")</f>
        <v>None</v>
      </c>
      <c r="AE116" s="1" t="str">
        <f>IFERROR(__xludf.DUMMYFUNCTION("""COMPUTED_VALUE"""),"Nothing")</f>
        <v>Nothing</v>
      </c>
      <c r="AF116" s="1" t="str">
        <f>IFERROR(__xludf.DUMMYFUNCTION("""COMPUTED_VALUE"""),"None")</f>
        <v>None</v>
      </c>
      <c r="AG116" s="1" t="str">
        <f>IFERROR(__xludf.DUMMYFUNCTION("""COMPUTED_VALUE"""),"None")</f>
        <v>None</v>
      </c>
      <c r="AH116" s="1" t="str">
        <f>IFERROR(__xludf.DUMMYFUNCTION("""COMPUTED_VALUE"""),"First Dose")</f>
        <v>First Dose</v>
      </c>
      <c r="AI116" s="1" t="str">
        <f>IFERROR(__xludf.DUMMYFUNCTION("""COMPUTED_VALUE"""),"Yes")</f>
        <v>Yes</v>
      </c>
    </row>
    <row r="117">
      <c r="A117" s="2">
        <f>IFERROR(__xludf.DUMMYFUNCTION("""COMPUTED_VALUE"""),44580.678774699074)</f>
        <v>44580.67877</v>
      </c>
      <c r="B117" s="1" t="str">
        <f>IFERROR(__xludf.DUMMYFUNCTION("""COMPUTED_VALUE"""),"Shristi2003dsk@gmail.com")</f>
        <v>Shristi2003dsk@gmail.com</v>
      </c>
      <c r="C117" s="1" t="str">
        <f>IFERROR(__xludf.DUMMYFUNCTION("""COMPUTED_VALUE"""),"Shristi Jain")</f>
        <v>Shristi Jain</v>
      </c>
      <c r="D117" s="1" t="str">
        <f>IFERROR(__xludf.DUMMYFUNCTION("""COMPUTED_VALUE"""),"B.Sc. (Hons) Computer Science")</f>
        <v>B.Sc. (Hons) Computer Science</v>
      </c>
      <c r="E117" s="1" t="str">
        <f>IFERROR(__xludf.DUMMYFUNCTION("""COMPUTED_VALUE"""),"5083")</f>
        <v>5083</v>
      </c>
      <c r="F117" s="3"/>
      <c r="G117" s="1" t="str">
        <f>IFERROR(__xludf.DUMMYFUNCTION("""COMPUTED_VALUE"""),"UTTAR PRADESH")</f>
        <v>UTTAR PRADESH</v>
      </c>
      <c r="H117" s="1" t="str">
        <f>IFERROR(__xludf.DUMMYFUNCTION("""COMPUTED_VALUE"""),"St Dominic Savio English Medium School")</f>
        <v>St Dominic Savio English Medium School</v>
      </c>
      <c r="I117" s="1" t="str">
        <f>IFERROR(__xludf.DUMMYFUNCTION("""COMPUTED_VALUE"""),"Yes")</f>
        <v>Yes</v>
      </c>
      <c r="J117" s="1" t="str">
        <f>IFERROR(__xludf.DUMMYFUNCTION("""COMPUTED_VALUE"""),"Shweta Tyagi")</f>
        <v>Shweta Tyagi</v>
      </c>
      <c r="K117" s="1" t="str">
        <f>IFERROR(__xludf.DUMMYFUNCTION("""COMPUTED_VALUE"""),"5-6 hours")</f>
        <v>5-6 hours</v>
      </c>
      <c r="L117" s="1" t="str">
        <f>IFERROR(__xludf.DUMMYFUNCTION("""COMPUTED_VALUE"""),"Time saved in travelling")</f>
        <v>Time saved in travelling</v>
      </c>
      <c r="M117" s="1" t="str">
        <f>IFERROR(__xludf.DUMMYFUNCTION("""COMPUTED_VALUE"""),"Lack of physical interaction and personal touch ‘")</f>
        <v>Lack of physical interaction and personal touch ‘</v>
      </c>
      <c r="N117" s="1">
        <f>IFERROR(__xludf.DUMMYFUNCTION("""COMPUTED_VALUE"""),7.0)</f>
        <v>7</v>
      </c>
      <c r="O117" s="1" t="str">
        <f>IFERROR(__xludf.DUMMYFUNCTION("""COMPUTED_VALUE"""),"Offline")</f>
        <v>Offline</v>
      </c>
      <c r="P117" s="1" t="str">
        <f>IFERROR(__xludf.DUMMYFUNCTION("""COMPUTED_VALUE"""),"Compulsion due to pandemic")</f>
        <v>Compulsion due to pandemic</v>
      </c>
      <c r="Q117" s="1"/>
      <c r="R117" s="1" t="str">
        <f>IFERROR(__xludf.DUMMYFUNCTION("""COMPUTED_VALUE"""),"Yes")</f>
        <v>Yes</v>
      </c>
      <c r="S117" s="1" t="str">
        <f>IFERROR(__xludf.DUMMYFUNCTION("""COMPUTED_VALUE"""),"Yes")</f>
        <v>Yes</v>
      </c>
      <c r="T117" s="1" t="str">
        <f>IFERROR(__xludf.DUMMYFUNCTION("""COMPUTED_VALUE"""),"Yes")</f>
        <v>Yes</v>
      </c>
      <c r="U117" s="1" t="str">
        <f>IFERROR(__xludf.DUMMYFUNCTION("""COMPUTED_VALUE"""),"Yes")</f>
        <v>Yes</v>
      </c>
      <c r="V117" s="1" t="str">
        <f>IFERROR(__xludf.DUMMYFUNCTION("""COMPUTED_VALUE"""),"Offline")</f>
        <v>Offline</v>
      </c>
      <c r="W117" s="1" t="str">
        <f>IFERROR(__xludf.DUMMYFUNCTION("""COMPUTED_VALUE"""),"No")</f>
        <v>No</v>
      </c>
      <c r="X117" s="1" t="str">
        <f>IFERROR(__xludf.DUMMYFUNCTION("""COMPUTED_VALUE"""),"Yes")</f>
        <v>Yes</v>
      </c>
      <c r="Y117" s="1" t="str">
        <f>IFERROR(__xludf.DUMMYFUNCTION("""COMPUTED_VALUE"""),"Yes")</f>
        <v>Yes</v>
      </c>
      <c r="Z117" s="1" t="str">
        <f>IFERROR(__xludf.DUMMYFUNCTION("""COMPUTED_VALUE"""),"Yes")</f>
        <v>Yes</v>
      </c>
      <c r="AA117" s="1"/>
      <c r="AB117" s="1"/>
      <c r="AC117" s="1" t="str">
        <f>IFERROR(__xludf.DUMMYFUNCTION("""COMPUTED_VALUE"""),"Yes")</f>
        <v>Yes</v>
      </c>
      <c r="AD117"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117" s="1" t="str">
        <f>IFERROR(__xludf.DUMMYFUNCTION("""COMPUTED_VALUE"""),"By playing or taking some rest or watching webseries")</f>
        <v>By playing or taking some rest or watching webseries</v>
      </c>
      <c r="AF117" s="1" t="str">
        <f>IFERROR(__xludf.DUMMYFUNCTION("""COMPUTED_VALUE"""),"Mild: Family members ocassionally short-tempered with one another;no physical violence.")</f>
        <v>Mild: Family members ocassionally short-tempered with one another;no physical violence.</v>
      </c>
      <c r="AG117" s="1" t="str">
        <f>IFERROR(__xludf.DUMMYFUNCTION("""COMPUTED_VALUE"""),"None")</f>
        <v>None</v>
      </c>
      <c r="AH117" s="1" t="str">
        <f>IFERROR(__xludf.DUMMYFUNCTION("""COMPUTED_VALUE"""),"Second Dose")</f>
        <v>Second Dose</v>
      </c>
      <c r="AI117" s="1" t="str">
        <f>IFERROR(__xludf.DUMMYFUNCTION("""COMPUTED_VALUE"""),"Yes")</f>
        <v>Yes</v>
      </c>
    </row>
    <row r="118">
      <c r="A118" s="2">
        <f>IFERROR(__xludf.DUMMYFUNCTION("""COMPUTED_VALUE"""),44580.73600498842)</f>
        <v>44580.736</v>
      </c>
      <c r="B118" s="1" t="str">
        <f>IFERROR(__xludf.DUMMYFUNCTION("""COMPUTED_VALUE"""),"kashjaiswal9919@gmail.com")</f>
        <v>kashjaiswal9919@gmail.com</v>
      </c>
      <c r="C118" s="1" t="str">
        <f>IFERROR(__xludf.DUMMYFUNCTION("""COMPUTED_VALUE"""),"Kashish jaiswal")</f>
        <v>Kashish jaiswal</v>
      </c>
      <c r="D118" s="1" t="str">
        <f>IFERROR(__xludf.DUMMYFUNCTION("""COMPUTED_VALUE"""),"B.Sc. (Hons) Computer Science")</f>
        <v>B.Sc. (Hons) Computer Science</v>
      </c>
      <c r="E118" s="1" t="str">
        <f>IFERROR(__xludf.DUMMYFUNCTION("""COMPUTED_VALUE"""),"21/5114")</f>
        <v>21/5114</v>
      </c>
      <c r="F118" s="3">
        <f>IFERROR(__xludf.DUMMYFUNCTION("""COMPUTED_VALUE"""),8.052718767E9)</f>
        <v>8052718767</v>
      </c>
      <c r="G118" s="1" t="str">
        <f>IFERROR(__xludf.DUMMYFUNCTION("""COMPUTED_VALUE"""),"Delhi")</f>
        <v>Delhi</v>
      </c>
      <c r="H118" s="1" t="str">
        <f>IFERROR(__xludf.DUMMYFUNCTION("""COMPUTED_VALUE"""),"Yuvashakti model school")</f>
        <v>Yuvashakti model school</v>
      </c>
      <c r="I118" s="1" t="str">
        <f>IFERROR(__xludf.DUMMYFUNCTION("""COMPUTED_VALUE"""),"No")</f>
        <v>No</v>
      </c>
      <c r="J118" s="1" t="str">
        <f>IFERROR(__xludf.DUMMYFUNCTION("""COMPUTED_VALUE"""),"Geeta jaiswal")</f>
        <v>Geeta jaiswal</v>
      </c>
      <c r="K118" s="1" t="str">
        <f>IFERROR(__xludf.DUMMYFUNCTION("""COMPUTED_VALUE"""),"More than 6 hours")</f>
        <v>More than 6 hours</v>
      </c>
      <c r="L118" s="1" t="str">
        <f>IFERROR(__xludf.DUMMYFUNCTION("""COMPUTED_VALUE"""),"Other")</f>
        <v>Other</v>
      </c>
      <c r="M118" s="1" t="str">
        <f>IFERROR(__xludf.DUMMYFUNCTION("""COMPUTED_VALUE"""),"Students are sometimes less involved/engaged (leave the class in between)")</f>
        <v>Students are sometimes less involved/engaged (leave the class in between)</v>
      </c>
      <c r="N118" s="1">
        <f>IFERROR(__xludf.DUMMYFUNCTION("""COMPUTED_VALUE"""),1.0)</f>
        <v>1</v>
      </c>
      <c r="O118" s="1" t="str">
        <f>IFERROR(__xludf.DUMMYFUNCTION("""COMPUTED_VALUE"""),"Offline")</f>
        <v>Offline</v>
      </c>
      <c r="P118" s="1" t="str">
        <f>IFERROR(__xludf.DUMMYFUNCTION("""COMPUTED_VALUE"""),"Compulsion due to pandemic")</f>
        <v>Compulsion due to pandemic</v>
      </c>
      <c r="Q118" s="1" t="str">
        <f>IFERROR(__xludf.DUMMYFUNCTION("""COMPUTED_VALUE"""),"Yes")</f>
        <v>Yes</v>
      </c>
      <c r="R118" s="1" t="str">
        <f>IFERROR(__xludf.DUMMYFUNCTION("""COMPUTED_VALUE"""),"Yes")</f>
        <v>Yes</v>
      </c>
      <c r="S118" s="1" t="str">
        <f>IFERROR(__xludf.DUMMYFUNCTION("""COMPUTED_VALUE"""),"Yes")</f>
        <v>Yes</v>
      </c>
      <c r="T118" s="1" t="str">
        <f>IFERROR(__xludf.DUMMYFUNCTION("""COMPUTED_VALUE"""),"No")</f>
        <v>No</v>
      </c>
      <c r="U118" s="1" t="str">
        <f>IFERROR(__xludf.DUMMYFUNCTION("""COMPUTED_VALUE"""),"Yes")</f>
        <v>Yes</v>
      </c>
      <c r="V118" s="1" t="str">
        <f>IFERROR(__xludf.DUMMYFUNCTION("""COMPUTED_VALUE"""),"Online")</f>
        <v>Online</v>
      </c>
      <c r="W118" s="1" t="str">
        <f>IFERROR(__xludf.DUMMYFUNCTION("""COMPUTED_VALUE"""),"No")</f>
        <v>No</v>
      </c>
      <c r="X118" s="1" t="str">
        <f>IFERROR(__xludf.DUMMYFUNCTION("""COMPUTED_VALUE"""),"Yes")</f>
        <v>Yes</v>
      </c>
      <c r="Y118" s="1" t="str">
        <f>IFERROR(__xludf.DUMMYFUNCTION("""COMPUTED_VALUE"""),"Yes")</f>
        <v>Yes</v>
      </c>
      <c r="Z118" s="1" t="str">
        <f>IFERROR(__xludf.DUMMYFUNCTION("""COMPUTED_VALUE"""),"Yes")</f>
        <v>Yes</v>
      </c>
      <c r="AA118" s="1" t="str">
        <f>IFERROR(__xludf.DUMMYFUNCTION("""COMPUTED_VALUE"""),"No")</f>
        <v>No</v>
      </c>
      <c r="AB118" s="1" t="str">
        <f>IFERROR(__xludf.DUMMYFUNCTION("""COMPUTED_VALUE"""),"I don't have a laptop or a pc and i can't afford it so i want a laptop ")</f>
        <v>I don't have a laptop or a pc and i can't afford it so i want a laptop </v>
      </c>
      <c r="AC118" s="1" t="str">
        <f>IFERROR(__xludf.DUMMYFUNCTION("""COMPUTED_VALUE"""),"Yess")</f>
        <v>Yess</v>
      </c>
      <c r="AD118" s="1" t="str">
        <f>IFERROR(__xludf.DUMMYFUNCTION("""COMPUTED_VALUE"""),"Severe: Persistent worries and/or severe stress-related symptoms (e.g,. feel extremely anxious, sad and/or angry; severe/frequent trouble sleeping)")</f>
        <v>Severe: Persistent worries and/or severe stress-related symptoms (e.g,. feel extremely anxious, sad and/or angry; severe/frequent trouble sleeping)</v>
      </c>
      <c r="AE118" s="1" t="str">
        <f>IFERROR(__xludf.DUMMYFUNCTION("""COMPUTED_VALUE"""),"I just be alone ")</f>
        <v>I just be alone </v>
      </c>
      <c r="AF118" s="1" t="str">
        <f>IFERROR(__xludf.DUMMYFUNCTION("""COMPUTED_VALUE"""),"Mild: Family members ocassionally short-tempered with one another;no physical violence.")</f>
        <v>Mild: Family members ocassionally short-tempered with one another;no physical violence.</v>
      </c>
      <c r="AG118" s="1" t="str">
        <f>IFERROR(__xludf.DUMMYFUNCTION("""COMPUTED_VALUE"""),"None")</f>
        <v>None</v>
      </c>
      <c r="AH118" s="1" t="str">
        <f>IFERROR(__xludf.DUMMYFUNCTION("""COMPUTED_VALUE"""),"None")</f>
        <v>None</v>
      </c>
      <c r="AI118" s="1" t="str">
        <f>IFERROR(__xludf.DUMMYFUNCTION("""COMPUTED_VALUE"""),"No")</f>
        <v>No</v>
      </c>
    </row>
  </sheetData>
  <drawing r:id="rId1"/>
</worksheet>
</file>